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65964E15-FA7F-4362-9077-AC13598871E4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D^3D7" sheetId="10" r:id="rId1"/>
    <sheet name="3D7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1" l="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65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<sst xmlns="http://schemas.openxmlformats.org/spreadsheetml/2006/main" count="390" uniqueCount="138">
  <si>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</si>
  <si>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</si>
  <si>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</si>
  <si>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</si>
  <si>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</si>
  <si>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</si>
  <si>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</si>
  <si>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</si>
  <si>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</si>
  <si>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</si>
  <si>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</si>
  <si>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</si>
  <si>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</si>
  <si>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</si>
  <si>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</si>
  <si>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</si>
  <si>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</si>
  <si>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</si>
  <si>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</si>
  <si>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</si>
  <si>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</si>
  <si>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</si>
  <si>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</si>
  <si>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</si>
  <si>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</si>
  <si>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</si>
  <si>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</si>
  <si>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</si>
  <si>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</si>
  <si>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</si>
  <si>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</si>
  <si>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</si>
  <si>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</si>
  <si>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</si>
  <si>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</si>
  <si>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</si>
  <si>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</si>
  <si>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</si>
  <si>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</si>
  <si>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</si>
  <si>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</si>
  <si>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</si>
  <si>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</si>
  <si>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</si>
  <si>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</si>
  <si>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</si>
  <si>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</si>
  <si>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</si>
  <si>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</si>
  <si>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</si>
  <si>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</si>
  <si>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</si>
  <si>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</si>
  <si>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</si>
  <si>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</si>
  <si>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</si>
  <si>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</si>
  <si>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</si>
  <si>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</si>
  <si>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</si>
  <si>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</si>
  <si>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</si>
  <si>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</si>
  <si>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</si>
  <si>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</si>
  <si>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</si>
  <si>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</si>
  <si>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</si>
  <si>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</si>
  <si>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</si>
  <si>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</si>
  <si>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</si>
  <si>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</si>
  <si>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</si>
  <si>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</si>
  <si>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</si>
  <si>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</si>
  <si>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</si>
  <si>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</si>
  <si>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</si>
  <si>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</si>
  <si>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</si>
  <si>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</si>
  <si>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</si>
  <si>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</si>
  <si>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</si>
  <si>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</si>
  <si>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</si>
  <si>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</si>
  <si>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</si>
  <si>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</si>
  <si>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</si>
  <si>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</si>
  <si>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</si>
  <si>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</si>
  <si>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</si>
  <si>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</si>
  <si>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</si>
  <si>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</si>
  <si>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</si>
  <si>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</si>
  <si>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</si>
  <si>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</si>
  <si>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</si>
  <si>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</si>
  <si>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</si>
  <si>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</si>
  <si>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</si>
  <si>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</si>
  <si>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</si>
  <si>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</si>
  <si>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</si>
  <si>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</si>
  <si>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</si>
  <si>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</si>
  <si>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</si>
  <si>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</si>
  <si>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</si>
  <si>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IC90</t>
  </si>
  <si>
    <t>FIC90 PPQ</t>
  </si>
  <si>
    <t>PPQ IC50</t>
  </si>
  <si>
    <t>FIC50 PPQ</t>
  </si>
  <si>
    <t>3D7</t>
  </si>
  <si>
    <t>Dd2 PfCRT 3D7</t>
  </si>
  <si>
    <t>MQ (nM)</t>
  </si>
  <si>
    <t>MQ IC90</t>
  </si>
  <si>
    <t>FIC90 MQ</t>
  </si>
  <si>
    <t>MQ IC50</t>
  </si>
  <si>
    <t>FIC50 MQ</t>
  </si>
  <si>
    <t>MQ &amp; DHA</t>
  </si>
  <si>
    <t>MQ</t>
  </si>
  <si>
    <t>Drug: 4:1</t>
  </si>
  <si>
    <t>Drug: 2:1</t>
  </si>
  <si>
    <t>Drug: 1:1</t>
  </si>
  <si>
    <t>Drug: 1:2</t>
  </si>
  <si>
    <t>Drug:  1:4</t>
  </si>
  <si>
    <t>Drug: 0:1</t>
  </si>
  <si>
    <t>Drug: 1:4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</si>
</sst>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0.61945275107904674</c:v>
                </c:pt>
                <c:pt idx="2">
                  <c:v>0.87067036663679997</c:v>
                </c:pt>
                <c:pt idx="3">
                  <c:v>0.58439021616179943</c:v>
                </c:pt>
                <c:pt idx="4">
                  <c:v>0.36689379210435907</c:v>
                </c:pt>
                <c:pt idx="5">
                  <c:v>0.24515356752788681</c:v>
                </c:pt>
                <c:pt idx="6">
                  <c:v>0</c:v>
                </c:pt>
              </c:numCache>
            </c:numRef>
          </c:xVal>
          <c:yVal>
            <c:numRef>
              <c:f>'D^3D7'!$Q$29:$Q$35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0.11992985923352918</c:v>
                </c:pt>
                <c:pt idx="2">
                  <c:v>0.33713426674646241</c:v>
                </c:pt>
                <c:pt idx="3">
                  <c:v>0.45256614803728801</c:v>
                </c:pt>
                <c:pt idx="4">
                  <c:v>0.56826314212451157</c:v>
                </c:pt>
                <c:pt idx="5">
                  <c:v>0.75941179482701537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0.84019233205373867</c:v>
                </c:pt>
                <c:pt idx="2">
                  <c:v>0.65475871817441156</c:v>
                </c:pt>
                <c:pt idx="3">
                  <c:v>0.533719400087317</c:v>
                </c:pt>
                <c:pt idx="4">
                  <c:v>0.33508107382887053</c:v>
                </c:pt>
                <c:pt idx="5">
                  <c:v>0.21304920258372392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0.15466364512718436</c:v>
                </c:pt>
                <c:pt idx="2">
                  <c:v>0.24105759162101054</c:v>
                </c:pt>
                <c:pt idx="3">
                  <c:v>0.3929909128821652</c:v>
                </c:pt>
                <c:pt idx="4">
                  <c:v>0.49345711275250798</c:v>
                </c:pt>
                <c:pt idx="5">
                  <c:v>0.6274937774305922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368710</xdr:colOff>
      <xdr:row>43</xdr:row>
      <xdr:rowOff>24581</xdr:rowOff>
    </xdr:from>
    <xdr:to>
      <xdr:col>14</xdr:col>
      <xdr:colOff>271658</xdr:colOff>
      <xdr:row>56</xdr:row>
      <xdr:rowOff>91112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40065" y="8480323"/>
          <a:ext cx="2594528" cy="262291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527538</xdr:colOff>
      <xdr:row>44</xdr:row>
      <xdr:rowOff>35169</xdr:rowOff>
    </xdr:from>
    <xdr:to>
      <xdr:col>13</xdr:col>
      <xdr:colOff>203103</xdr:colOff>
      <xdr:row>55</xdr:row>
      <xdr:rowOff>50702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28738" y="8804031"/>
          <a:ext cx="2383596" cy="22077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R36" sqref="R36"/>
    </sheetView>
  </sheetViews>
  <sheetFormatPr defaultColWidth="10.921875" defaultRowHeight="15.5" x14ac:dyDescent="0.35"/>
  <cols>
    <col min="1" max="1" width="17.3828125" bestFit="1" customWidth="1"/>
    <col min="2" max="3" width="10.921875" style="17"/>
    <col min="6" max="6" width="10.921875" style="17"/>
    <col min="7" max="7" width="11.53515625" style="17" customWidth="1"/>
    <col min="8" max="9" width="10.921875" style="17"/>
    <col min="23" max="23" width="10.921875" style="17"/>
  </cols>
  <sheetData>
    <row r="1" spans="1:23" x14ac:dyDescent="0.35">
      <c r="A1" s="19" t="s">
        <v>123</v>
      </c>
      <c r="B1" s="29"/>
      <c r="C1" s="21"/>
      <c r="D1" s="5"/>
      <c r="E1" s="5"/>
      <c r="F1" s="21"/>
      <c r="G1" s="21"/>
      <c r="M1" s="4"/>
    </row>
    <row r="2" spans="1:23" x14ac:dyDescent="0.35">
      <c r="A2" s="5" t="s">
        <v>129</v>
      </c>
      <c r="B2" s="29"/>
      <c r="C2" s="21"/>
      <c r="D2" s="5"/>
      <c r="E2" s="5"/>
      <c r="F2" s="21"/>
      <c r="G2" s="21"/>
    </row>
    <row r="3" spans="1:23" x14ac:dyDescent="0.3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x14ac:dyDescent="0.35">
      <c r="A4" t="s">
        <v>27</v>
      </c>
      <c r="B4" s="17">
        <f>AVERAGE(C11,C29,C47,C65,C83,C101,C119)</f>
        <v>0.14698786604373584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x14ac:dyDescent="0.35">
      <c r="A5" t="s">
        <v>117</v>
      </c>
      <c r="B5" s="16">
        <f>AVERAGE(C21,C39,C57,C75,C93,C111,C129)</f>
        <v>6.456423861353386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x14ac:dyDescent="0.3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9999</v>
      </c>
      <c r="V6">
        <v>22</v>
      </c>
      <c r="W6">
        <v>0.22002200220022</v>
      </c>
    </row>
    <row r="7" spans="1:23" x14ac:dyDescent="0.35">
      <c r="B7" s="23"/>
      <c r="C7" s="23"/>
      <c r="D7" s="3"/>
      <c r="E7" s="3"/>
      <c r="F7" s="23"/>
      <c r="G7" s="23"/>
      <c r="T7" t="s">
        <v>29</v>
      </c>
      <c r="U7">
        <v>9999</v>
      </c>
      <c r="V7">
        <v>26</v>
      </c>
      <c r="W7">
        <v>0.26002600260026004</v>
      </c>
    </row>
    <row r="8" spans="1:23" x14ac:dyDescent="0.35">
      <c r="B8" s="23"/>
      <c r="C8" s="23"/>
      <c r="D8" s="3"/>
      <c r="E8" s="3"/>
      <c r="F8" s="23"/>
      <c r="G8" s="23"/>
      <c r="T8" t="s">
        <v>30</v>
      </c>
      <c r="U8">
        <v>9999</v>
      </c>
      <c r="V8">
        <v>38</v>
      </c>
      <c r="W8">
        <v>0.38003800380038005</v>
      </c>
    </row>
    <row r="9" spans="1:23" x14ac:dyDescent="0.35">
      <c r="C9" s="23"/>
      <c r="D9" s="3"/>
      <c r="E9" s="3"/>
      <c r="F9" s="34" t="s">
        <v>130</v>
      </c>
      <c r="G9" s="34"/>
      <c r="H9" s="35" t="s">
        <v>22</v>
      </c>
      <c r="I9" s="35"/>
      <c r="T9" t="s">
        <v>31</v>
      </c>
      <c r="U9">
        <v>9995</v>
      </c>
      <c r="V9">
        <v>36</v>
      </c>
      <c r="W9">
        <v>0.36018009004502255</v>
      </c>
    </row>
    <row r="10" spans="1:23" x14ac:dyDescent="0.35">
      <c r="A10" s="7" t="s">
        <v>124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9999</v>
      </c>
      <c r="V10">
        <v>108</v>
      </c>
      <c r="W10">
        <v>1.0801080108010801</v>
      </c>
    </row>
    <row r="11" spans="1:23" x14ac:dyDescent="0.35">
      <c r="A11" s="18">
        <v>1000</v>
      </c>
      <c r="B11" s="18">
        <v>0</v>
      </c>
      <c r="C11" s="33">
        <f>W6</f>
        <v>0.22002200220022</v>
      </c>
      <c r="D11" s="9">
        <f>C11-$B$4</f>
        <v>7.3034136156484158E-2</v>
      </c>
      <c r="E11" s="9">
        <f>(($D$23-D11)/$D$23)*100</f>
        <v>98.842461731749452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9998</v>
      </c>
      <c r="V11">
        <v>311</v>
      </c>
      <c r="W11">
        <v>3.1106221244248848</v>
      </c>
    </row>
    <row r="12" spans="1:23" x14ac:dyDescent="0.35">
      <c r="A12" s="18">
        <f>A11/2</f>
        <v>500</v>
      </c>
      <c r="B12" s="18">
        <v>0</v>
      </c>
      <c r="C12" s="33">
        <f t="shared" ref="C12:C22" si="4">W7</f>
        <v>0.26002600260026004</v>
      </c>
      <c r="D12" s="9">
        <f t="shared" ref="D12:D23" si="5">C12-$B$4</f>
        <v>0.1130381365565242</v>
      </c>
      <c r="E12" s="9">
        <f t="shared" ref="E12:E23" si="6">(($D$23-D12)/$D$23)*100</f>
        <v>98.208427240714471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9997</v>
      </c>
      <c r="V12">
        <v>462</v>
      </c>
      <c r="W12">
        <v>4.6213864159247775</v>
      </c>
    </row>
    <row r="13" spans="1:23" x14ac:dyDescent="0.35">
      <c r="A13" s="18">
        <f t="shared" ref="A13:A20" si="7">A12/2</f>
        <v>250</v>
      </c>
      <c r="B13" s="18">
        <v>0</v>
      </c>
      <c r="C13" s="33">
        <f t="shared" si="4"/>
        <v>0.38003800380038005</v>
      </c>
      <c r="D13" s="9">
        <f t="shared" si="5"/>
        <v>0.23305013775664421</v>
      </c>
      <c r="E13" s="9">
        <f t="shared" si="6"/>
        <v>96.306323767609499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9997</v>
      </c>
      <c r="V13">
        <v>541</v>
      </c>
      <c r="W13">
        <v>5.4116234870461142</v>
      </c>
    </row>
    <row r="14" spans="1:23" x14ac:dyDescent="0.35">
      <c r="A14" s="18">
        <f t="shared" si="7"/>
        <v>125</v>
      </c>
      <c r="B14" s="18">
        <v>0</v>
      </c>
      <c r="C14" s="33">
        <f t="shared" si="4"/>
        <v>0.36018009004502255</v>
      </c>
      <c r="D14" s="9">
        <f t="shared" si="5"/>
        <v>0.21319222400128671</v>
      </c>
      <c r="E14" s="9">
        <f t="shared" si="6"/>
        <v>96.621057347126253</v>
      </c>
      <c r="F14" s="13" t="str">
        <f t="shared" si="0"/>
        <v/>
      </c>
      <c r="G14" s="12">
        <f t="shared" si="1"/>
        <v>88.733229094400031</v>
      </c>
      <c r="H14" s="13" t="str">
        <f t="shared" si="2"/>
        <v/>
      </c>
      <c r="I14" s="13">
        <f t="shared" si="3"/>
        <v>0</v>
      </c>
      <c r="T14" t="s">
        <v>36</v>
      </c>
      <c r="U14">
        <v>9994</v>
      </c>
      <c r="V14">
        <v>539</v>
      </c>
      <c r="W14">
        <v>5.3932359415649387</v>
      </c>
    </row>
    <row r="15" spans="1:23" x14ac:dyDescent="0.35">
      <c r="A15" s="18">
        <f t="shared" si="7"/>
        <v>62.5</v>
      </c>
      <c r="B15" s="18">
        <v>0</v>
      </c>
      <c r="C15" s="33">
        <f t="shared" si="4"/>
        <v>1.0801080108010801</v>
      </c>
      <c r="D15" s="9">
        <f t="shared" si="5"/>
        <v>0.93312014475734428</v>
      </c>
      <c r="E15" s="9">
        <f t="shared" si="6"/>
        <v>85.210720174497155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9996</v>
      </c>
      <c r="V15">
        <v>558</v>
      </c>
      <c r="W15">
        <v>5.5822328931572631</v>
      </c>
    </row>
    <row r="16" spans="1:23" x14ac:dyDescent="0.35">
      <c r="A16" s="18">
        <f t="shared" si="7"/>
        <v>31.25</v>
      </c>
      <c r="B16" s="18">
        <v>0</v>
      </c>
      <c r="C16" s="33">
        <f t="shared" si="4"/>
        <v>3.1106221244248848</v>
      </c>
      <c r="D16" s="9">
        <f t="shared" si="5"/>
        <v>2.9636342583811488</v>
      </c>
      <c r="E16" s="9">
        <f t="shared" si="6"/>
        <v>53.028539150182766</v>
      </c>
      <c r="F16" s="13">
        <f t="shared" si="0"/>
        <v>29.273726505220086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118</v>
      </c>
      <c r="N16" s="5" t="s">
        <v>23</v>
      </c>
      <c r="P16" s="4" t="s">
        <v>119</v>
      </c>
      <c r="Q16" s="4" t="s">
        <v>24</v>
      </c>
      <c r="R16" t="s">
        <v>20</v>
      </c>
      <c r="T16" t="s">
        <v>38</v>
      </c>
      <c r="U16">
        <v>9997</v>
      </c>
      <c r="V16">
        <v>613</v>
      </c>
      <c r="W16">
        <v>6.1318395518655597</v>
      </c>
    </row>
    <row r="17" spans="1:23" x14ac:dyDescent="0.35">
      <c r="A17" s="18">
        <f t="shared" si="7"/>
        <v>15.625</v>
      </c>
      <c r="B17" s="18">
        <v>0</v>
      </c>
      <c r="C17" s="33">
        <f t="shared" si="4"/>
        <v>4.6213864159247775</v>
      </c>
      <c r="D17" s="9">
        <f t="shared" si="5"/>
        <v>4.4743985498810419</v>
      </c>
      <c r="E17" s="9">
        <f t="shared" si="6"/>
        <v>29.084017125980051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88.733229094400031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480</v>
      </c>
      <c r="W17">
        <v>4.8004800480048004</v>
      </c>
    </row>
    <row r="18" spans="1:23" x14ac:dyDescent="0.35">
      <c r="A18" s="18">
        <f t="shared" si="7"/>
        <v>7.8125</v>
      </c>
      <c r="B18" s="18">
        <v>0</v>
      </c>
      <c r="C18" s="33">
        <f t="shared" si="4"/>
        <v>5.4116234870461142</v>
      </c>
      <c r="D18" s="9">
        <f t="shared" si="5"/>
        <v>5.2646356210023786</v>
      </c>
      <c r="E18" s="9">
        <f t="shared" si="6"/>
        <v>16.559330740243063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45.742960365657012</v>
      </c>
      <c r="N18" s="1">
        <f>I41</f>
        <v>0.9148592073131403</v>
      </c>
      <c r="P18">
        <f t="shared" ref="P18:P23" si="8">M18/$M$17</f>
        <v>0.51551105298999944</v>
      </c>
      <c r="Q18">
        <f>N18/$N$23</f>
        <v>0.11777701309329253</v>
      </c>
      <c r="R18">
        <f t="shared" ref="R18:R23" si="9">P18+Q18</f>
        <v>0.63328806608329202</v>
      </c>
      <c r="T18" t="s">
        <v>40</v>
      </c>
      <c r="U18">
        <v>9998</v>
      </c>
      <c r="V18">
        <v>15</v>
      </c>
      <c r="W18">
        <v>0.15003000600120023</v>
      </c>
    </row>
    <row r="19" spans="1:23" x14ac:dyDescent="0.35">
      <c r="A19" s="18">
        <f t="shared" si="7"/>
        <v>3.90625</v>
      </c>
      <c r="B19" s="18">
        <v>0</v>
      </c>
      <c r="C19" s="33">
        <f t="shared" si="4"/>
        <v>5.3932359415649387</v>
      </c>
      <c r="D19" s="9">
        <f t="shared" si="5"/>
        <v>5.2462480755212031</v>
      </c>
      <c r="E19" s="9">
        <f t="shared" si="6"/>
        <v>16.850760045411459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57.763682979852987</v>
      </c>
      <c r="N19" s="1">
        <f>I59</f>
        <v>2.3105473191941197</v>
      </c>
      <c r="P19">
        <f t="shared" si="8"/>
        <v>0.65098141439663293</v>
      </c>
      <c r="Q19">
        <f t="shared" ref="Q19:Q23" si="10">N19/$N$23</f>
        <v>0.29745490856961193</v>
      </c>
      <c r="R19">
        <f t="shared" si="9"/>
        <v>0.94843632296624492</v>
      </c>
      <c r="T19" t="s">
        <v>41</v>
      </c>
      <c r="U19">
        <v>9996</v>
      </c>
      <c r="V19">
        <v>16</v>
      </c>
      <c r="W19">
        <v>0.1600640256102441</v>
      </c>
    </row>
    <row r="20" spans="1:23" x14ac:dyDescent="0.35">
      <c r="A20" s="18">
        <f t="shared" si="7"/>
        <v>1.953125</v>
      </c>
      <c r="B20" s="18">
        <v>0</v>
      </c>
      <c r="C20" s="33">
        <f t="shared" si="4"/>
        <v>5.5822328931572631</v>
      </c>
      <c r="D20" s="9">
        <f t="shared" si="5"/>
        <v>5.4352450271135275</v>
      </c>
      <c r="E20" s="9">
        <f t="shared" si="6"/>
        <v>13.85529497162638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50.38955372916972</v>
      </c>
      <c r="N20" s="1">
        <f>I77</f>
        <v>4.0311642983335769</v>
      </c>
      <c r="P20">
        <f t="shared" si="8"/>
        <v>0.56787693002316098</v>
      </c>
      <c r="Q20">
        <f t="shared" si="10"/>
        <v>0.51896344984101872</v>
      </c>
      <c r="R20">
        <f t="shared" si="9"/>
        <v>1.0868403798641797</v>
      </c>
      <c r="T20" t="s">
        <v>42</v>
      </c>
      <c r="U20">
        <v>9996</v>
      </c>
      <c r="V20">
        <v>18</v>
      </c>
      <c r="W20">
        <v>0.18007202881152462</v>
      </c>
    </row>
    <row r="21" spans="1:23" x14ac:dyDescent="0.35">
      <c r="A21" s="18">
        <v>0</v>
      </c>
      <c r="B21" s="18">
        <v>0</v>
      </c>
      <c r="C21" s="33">
        <f t="shared" si="4"/>
        <v>6.1318395518655597</v>
      </c>
      <c r="D21" s="9">
        <f t="shared" si="5"/>
        <v>5.9848516858218241</v>
      </c>
      <c r="E21" s="9">
        <f t="shared" si="6"/>
        <v>5.1444266924827797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29.862348248669093</v>
      </c>
      <c r="N21" s="1">
        <f>I95</f>
        <v>4.7779757197870554</v>
      </c>
      <c r="P21">
        <f t="shared" si="8"/>
        <v>0.33654075878270623</v>
      </c>
      <c r="Q21">
        <f t="shared" si="10"/>
        <v>0.61510635124009772</v>
      </c>
      <c r="R21">
        <f t="shared" si="9"/>
        <v>0.95164711002280389</v>
      </c>
      <c r="T21" t="s">
        <v>43</v>
      </c>
      <c r="U21">
        <v>9997</v>
      </c>
      <c r="V21">
        <v>13</v>
      </c>
      <c r="W21">
        <v>0.13003901170351106</v>
      </c>
    </row>
    <row r="22" spans="1:23" x14ac:dyDescent="0.35">
      <c r="A22" s="18">
        <v>0</v>
      </c>
      <c r="B22" s="18">
        <v>0</v>
      </c>
      <c r="C22" s="33">
        <f t="shared" si="4"/>
        <v>4.8004800480048004</v>
      </c>
      <c r="D22" s="9">
        <f t="shared" si="5"/>
        <v>4.6534921819610648</v>
      </c>
      <c r="E22" s="9">
        <f t="shared" si="6"/>
        <v>26.245512508243081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18.5399858974803</v>
      </c>
      <c r="N22" s="1">
        <f>I113</f>
        <v>5.9327954871936965</v>
      </c>
      <c r="P22">
        <f t="shared" si="8"/>
        <v>0.20894073265108259</v>
      </c>
      <c r="Q22">
        <f t="shared" si="10"/>
        <v>0.76377537241735383</v>
      </c>
      <c r="R22">
        <f t="shared" si="9"/>
        <v>0.97271610506843642</v>
      </c>
      <c r="T22" t="s">
        <v>44</v>
      </c>
      <c r="U22">
        <v>9998</v>
      </c>
      <c r="V22">
        <v>49</v>
      </c>
      <c r="W22">
        <v>0.49009801960392074</v>
      </c>
    </row>
    <row r="23" spans="1:23" x14ac:dyDescent="0.35">
      <c r="B23" s="23" t="s">
        <v>6</v>
      </c>
      <c r="C23" s="23">
        <f>$B$5</f>
        <v>6.456423861353386</v>
      </c>
      <c r="D23" s="9">
        <f t="shared" si="5"/>
        <v>6.3094359953096504</v>
      </c>
      <c r="E23" s="9">
        <f t="shared" si="6"/>
        <v>0</v>
      </c>
      <c r="F23" s="13">
        <f>SUM(F11:F21)</f>
        <v>29.273726505220086</v>
      </c>
      <c r="G23" s="12">
        <f>SUM(G11:G22)</f>
        <v>88.733229094400031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7.7677229476729028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9998</v>
      </c>
      <c r="V23">
        <v>218</v>
      </c>
      <c r="W23">
        <v>2.1804360872174433</v>
      </c>
    </row>
    <row r="24" spans="1:23" x14ac:dyDescent="0.35">
      <c r="D24" s="16"/>
      <c r="E24" s="16"/>
      <c r="F24" s="16"/>
      <c r="G24" s="16"/>
      <c r="T24" t="s">
        <v>46</v>
      </c>
      <c r="U24">
        <v>9996</v>
      </c>
      <c r="V24">
        <v>422</v>
      </c>
      <c r="W24">
        <v>4.2216886754701877</v>
      </c>
    </row>
    <row r="25" spans="1:23" x14ac:dyDescent="0.35">
      <c r="T25" t="s">
        <v>47</v>
      </c>
      <c r="U25">
        <v>9999</v>
      </c>
      <c r="V25">
        <v>529</v>
      </c>
      <c r="W25">
        <v>5.2905290529052902</v>
      </c>
    </row>
    <row r="26" spans="1:23" x14ac:dyDescent="0.35">
      <c r="B26" s="23" t="s">
        <v>131</v>
      </c>
      <c r="C26" s="23"/>
      <c r="D26" s="3"/>
      <c r="E26" s="3"/>
      <c r="F26" s="23"/>
      <c r="G26" s="23"/>
      <c r="M26" s="4"/>
      <c r="T26" t="s">
        <v>48</v>
      </c>
      <c r="U26">
        <v>9997</v>
      </c>
      <c r="V26">
        <v>569</v>
      </c>
      <c r="W26">
        <v>5.691707512253676</v>
      </c>
    </row>
    <row r="27" spans="1:23" x14ac:dyDescent="0.35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9999</v>
      </c>
      <c r="V27">
        <v>574</v>
      </c>
      <c r="W27">
        <v>5.7405740574057402</v>
      </c>
    </row>
    <row r="28" spans="1:23" x14ac:dyDescent="0.35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120</v>
      </c>
      <c r="N28" s="5" t="s">
        <v>25</v>
      </c>
      <c r="P28" s="4" t="s">
        <v>121</v>
      </c>
      <c r="Q28" s="4" t="s">
        <v>26</v>
      </c>
      <c r="R28" t="s">
        <v>20</v>
      </c>
      <c r="T28" t="s">
        <v>50</v>
      </c>
      <c r="U28">
        <v>9997</v>
      </c>
      <c r="V28">
        <v>610</v>
      </c>
      <c r="W28">
        <v>6.1018305491647498</v>
      </c>
    </row>
    <row r="29" spans="1:23" x14ac:dyDescent="0.35">
      <c r="A29" s="18">
        <f>A11*0.8</f>
        <v>800</v>
      </c>
      <c r="B29" s="17">
        <f>B119*0.2</f>
        <v>16</v>
      </c>
      <c r="C29" s="33">
        <f>W18</f>
        <v>0.15003000600120023</v>
      </c>
      <c r="D29" s="9">
        <f>C29-$B$4</f>
        <v>3.0421399574643848E-3</v>
      </c>
      <c r="E29" s="9">
        <f>(($D$23-D29)/$D$23)*100</f>
        <v>99.951784280564453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29.273726505220086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548</v>
      </c>
      <c r="W29">
        <v>5.48</v>
      </c>
    </row>
    <row r="30" spans="1:23" x14ac:dyDescent="0.35">
      <c r="A30" s="18">
        <f>A29/2</f>
        <v>400</v>
      </c>
      <c r="B30" s="18">
        <f>B29/2</f>
        <v>8</v>
      </c>
      <c r="C30" s="33">
        <f t="shared" ref="C30:C40" si="15">W19</f>
        <v>0.1600640256102441</v>
      </c>
      <c r="D30" s="9">
        <f t="shared" ref="D30:D41" si="16">C30-$B$4</f>
        <v>1.3076159566508261E-2</v>
      </c>
      <c r="E30" s="9">
        <f t="shared" ref="E30:E41" si="17">(($D$23-D30)/$D$23)*100</f>
        <v>99.792752322454348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18.133690417994192</v>
      </c>
      <c r="N30" s="1">
        <f>H41</f>
        <v>0.36267380835988383</v>
      </c>
      <c r="P30">
        <f>M30/$M$29</f>
        <v>0.61945275107904674</v>
      </c>
      <c r="Q30">
        <f>N30/$N$35</f>
        <v>0.11992985923352918</v>
      </c>
      <c r="R30">
        <f t="shared" ref="R30:R35" si="18">P30+Q30</f>
        <v>0.73938261031257591</v>
      </c>
      <c r="T30" t="s">
        <v>52</v>
      </c>
      <c r="U30">
        <v>9999</v>
      </c>
      <c r="V30">
        <v>10</v>
      </c>
      <c r="W30">
        <v>0.1000100010001</v>
      </c>
    </row>
    <row r="31" spans="1:23" x14ac:dyDescent="0.35">
      <c r="A31" s="18">
        <f t="shared" ref="A31:B38" si="19">A30/2</f>
        <v>200</v>
      </c>
      <c r="B31" s="18">
        <f t="shared" si="19"/>
        <v>4</v>
      </c>
      <c r="C31" s="33">
        <f t="shared" si="15"/>
        <v>0.18007202881152462</v>
      </c>
      <c r="D31" s="9">
        <f t="shared" si="16"/>
        <v>3.3084162767788777E-2</v>
      </c>
      <c r="E31" s="9">
        <f t="shared" si="17"/>
        <v>99.475639933705907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25.487766189125381</v>
      </c>
      <c r="N31" s="1">
        <f>H59</f>
        <v>1.0195106475650153</v>
      </c>
      <c r="P31">
        <f>M31/$M$29</f>
        <v>0.87067036663679997</v>
      </c>
      <c r="Q31">
        <f t="shared" ref="Q31:Q35" si="20">N31/$N$35</f>
        <v>0.33713426674646241</v>
      </c>
      <c r="R31">
        <f t="shared" si="18"/>
        <v>1.2078046333832624</v>
      </c>
      <c r="T31" t="s">
        <v>53</v>
      </c>
      <c r="U31">
        <v>9997</v>
      </c>
      <c r="V31">
        <v>18</v>
      </c>
      <c r="W31">
        <v>0.18005401620486144</v>
      </c>
    </row>
    <row r="32" spans="1:23" x14ac:dyDescent="0.35">
      <c r="A32" s="18">
        <f t="shared" si="19"/>
        <v>100</v>
      </c>
      <c r="B32" s="18">
        <f t="shared" si="19"/>
        <v>2</v>
      </c>
      <c r="C32" s="33">
        <f t="shared" si="15"/>
        <v>0.13003901170351106</v>
      </c>
      <c r="D32" s="9">
        <f t="shared" si="16"/>
        <v>-1.6948854340224778E-2</v>
      </c>
      <c r="E32" s="9">
        <f t="shared" si="17"/>
        <v>100.26862709048517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12</v>
      </c>
      <c r="L32" s="6" t="s">
        <v>13</v>
      </c>
      <c r="M32" s="1">
        <f>F77</f>
        <v>17.107279360246963</v>
      </c>
      <c r="N32" s="1">
        <f>H77</f>
        <v>1.368582348819757</v>
      </c>
      <c r="P32">
        <f>M32/$M$29</f>
        <v>0.58439021616179943</v>
      </c>
      <c r="Q32">
        <f t="shared" si="20"/>
        <v>0.45256614803728801</v>
      </c>
      <c r="R32">
        <f t="shared" si="18"/>
        <v>1.0369563641990873</v>
      </c>
      <c r="T32" t="s">
        <v>54</v>
      </c>
      <c r="U32">
        <v>9999</v>
      </c>
      <c r="V32">
        <v>20</v>
      </c>
      <c r="W32">
        <v>0.20002000200020001</v>
      </c>
    </row>
    <row r="33" spans="1:23" x14ac:dyDescent="0.35">
      <c r="A33" s="18">
        <f t="shared" si="19"/>
        <v>50</v>
      </c>
      <c r="B33" s="18">
        <f t="shared" si="19"/>
        <v>1</v>
      </c>
      <c r="C33" s="33">
        <f t="shared" si="15"/>
        <v>0.49009801960392074</v>
      </c>
      <c r="D33" s="9">
        <f t="shared" si="16"/>
        <v>0.34311015356018493</v>
      </c>
      <c r="E33" s="9">
        <f t="shared" si="17"/>
        <v>94.561952069642217</v>
      </c>
      <c r="F33" s="13" t="str">
        <f t="shared" si="11"/>
        <v/>
      </c>
      <c r="G33" s="12">
        <f t="shared" si="12"/>
        <v>45.742960365657012</v>
      </c>
      <c r="H33" s="25" t="str">
        <f t="shared" si="13"/>
        <v/>
      </c>
      <c r="I33" s="25">
        <f t="shared" si="14"/>
        <v>0.9148592073131403</v>
      </c>
      <c r="K33" s="4" t="s">
        <v>14</v>
      </c>
      <c r="L33" s="6" t="s">
        <v>15</v>
      </c>
      <c r="M33" s="1">
        <f>F95</f>
        <v>10.740348526526084</v>
      </c>
      <c r="N33" s="1">
        <f>H95</f>
        <v>1.7184557642441736</v>
      </c>
      <c r="P33">
        <f t="shared" ref="P33:P35" si="21">M33/$M$29</f>
        <v>0.36689379210435907</v>
      </c>
      <c r="Q33">
        <f t="shared" si="20"/>
        <v>0.56826314212451157</v>
      </c>
      <c r="R33">
        <f t="shared" si="18"/>
        <v>0.93515693422887058</v>
      </c>
      <c r="T33" t="s">
        <v>55</v>
      </c>
      <c r="U33">
        <v>9998</v>
      </c>
      <c r="V33">
        <v>25</v>
      </c>
      <c r="W33">
        <v>0.25005001000200039</v>
      </c>
    </row>
    <row r="34" spans="1:23" x14ac:dyDescent="0.35">
      <c r="A34" s="18">
        <f t="shared" si="19"/>
        <v>25</v>
      </c>
      <c r="B34" s="18">
        <f t="shared" si="19"/>
        <v>0.5</v>
      </c>
      <c r="C34" s="33">
        <f t="shared" si="15"/>
        <v>2.1804360872174433</v>
      </c>
      <c r="D34" s="9">
        <f t="shared" si="16"/>
        <v>2.0334482211737073</v>
      </c>
      <c r="E34" s="9">
        <f t="shared" si="17"/>
        <v>67.771315491822975</v>
      </c>
      <c r="F34" s="13">
        <f t="shared" si="11"/>
        <v>18.133690417994192</v>
      </c>
      <c r="G34" s="12" t="str">
        <f t="shared" si="12"/>
        <v/>
      </c>
      <c r="H34" s="25">
        <f t="shared" si="13"/>
        <v>0.36267380835988383</v>
      </c>
      <c r="I34" s="25" t="str">
        <f t="shared" si="14"/>
        <v/>
      </c>
      <c r="K34" s="4" t="s">
        <v>16</v>
      </c>
      <c r="L34" s="6" t="s">
        <v>17</v>
      </c>
      <c r="M34" s="1">
        <f>F113</f>
        <v>7.1765584875903619</v>
      </c>
      <c r="N34" s="1">
        <f>H113</f>
        <v>2.2964987160289159</v>
      </c>
      <c r="P34">
        <f>M34/$M$29</f>
        <v>0.24515356752788681</v>
      </c>
      <c r="Q34">
        <f t="shared" si="20"/>
        <v>0.75941179482701537</v>
      </c>
      <c r="R34">
        <f t="shared" si="18"/>
        <v>1.0045653623549022</v>
      </c>
      <c r="T34" t="s">
        <v>56</v>
      </c>
      <c r="U34">
        <v>9997</v>
      </c>
      <c r="V34">
        <v>113</v>
      </c>
      <c r="W34">
        <v>1.1303391017305191</v>
      </c>
    </row>
    <row r="35" spans="1:23" x14ac:dyDescent="0.35">
      <c r="A35" s="18">
        <f t="shared" si="19"/>
        <v>12.5</v>
      </c>
      <c r="B35" s="18">
        <f t="shared" si="19"/>
        <v>0.25</v>
      </c>
      <c r="C35" s="33">
        <f t="shared" si="15"/>
        <v>4.2216886754701877</v>
      </c>
      <c r="D35" s="9">
        <f t="shared" si="16"/>
        <v>4.0747008094264521</v>
      </c>
      <c r="E35" s="9">
        <f t="shared" si="17"/>
        <v>35.418937406520492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3.024049312470884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9996</v>
      </c>
      <c r="V35">
        <v>397</v>
      </c>
      <c r="W35">
        <v>3.9715886354541818</v>
      </c>
    </row>
    <row r="36" spans="1:23" x14ac:dyDescent="0.35">
      <c r="A36" s="18">
        <f t="shared" si="19"/>
        <v>6.25</v>
      </c>
      <c r="B36" s="18">
        <f t="shared" si="19"/>
        <v>0.125</v>
      </c>
      <c r="C36" s="33">
        <f t="shared" si="15"/>
        <v>5.2905290529052902</v>
      </c>
      <c r="D36" s="9">
        <f t="shared" si="16"/>
        <v>5.1435411868615546</v>
      </c>
      <c r="E36" s="9">
        <f t="shared" si="17"/>
        <v>18.478589993064457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0.98477318089573962</v>
      </c>
      <c r="T36" t="s">
        <v>58</v>
      </c>
      <c r="U36">
        <v>9998</v>
      </c>
      <c r="V36">
        <v>529</v>
      </c>
      <c r="W36">
        <v>5.2910582116423281</v>
      </c>
    </row>
    <row r="37" spans="1:23" x14ac:dyDescent="0.35">
      <c r="A37" s="18">
        <f t="shared" si="19"/>
        <v>3.125</v>
      </c>
      <c r="B37" s="18">
        <f t="shared" si="19"/>
        <v>6.25E-2</v>
      </c>
      <c r="C37" s="33">
        <f t="shared" si="15"/>
        <v>5.691707512253676</v>
      </c>
      <c r="D37" s="9">
        <f t="shared" si="16"/>
        <v>5.5447196462099404</v>
      </c>
      <c r="E37" s="9">
        <f t="shared" si="17"/>
        <v>12.120201388336293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9996</v>
      </c>
      <c r="V37">
        <v>598</v>
      </c>
      <c r="W37">
        <v>5.9823929571828725</v>
      </c>
    </row>
    <row r="38" spans="1:23" x14ac:dyDescent="0.35">
      <c r="A38" s="18">
        <f t="shared" si="19"/>
        <v>1.5625</v>
      </c>
      <c r="B38" s="18">
        <f t="shared" si="19"/>
        <v>3.125E-2</v>
      </c>
      <c r="C38" s="33">
        <f t="shared" si="15"/>
        <v>5.7405740574057402</v>
      </c>
      <c r="D38" s="9">
        <f t="shared" si="16"/>
        <v>5.5935861913620046</v>
      </c>
      <c r="E38" s="9">
        <f t="shared" si="17"/>
        <v>11.345701968920817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9999</v>
      </c>
      <c r="V38">
        <v>590</v>
      </c>
      <c r="W38">
        <v>5.9005900590059008</v>
      </c>
    </row>
    <row r="39" spans="1:23" x14ac:dyDescent="0.35">
      <c r="A39" s="18">
        <v>0</v>
      </c>
      <c r="B39" s="18">
        <v>0</v>
      </c>
      <c r="C39" s="33">
        <f t="shared" si="15"/>
        <v>6.1018305491647498</v>
      </c>
      <c r="D39" s="9">
        <f t="shared" si="16"/>
        <v>5.9548426831210142</v>
      </c>
      <c r="E39" s="9">
        <f t="shared" si="17"/>
        <v>5.6200476944727882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10000</v>
      </c>
      <c r="V39">
        <v>616</v>
      </c>
      <c r="W39">
        <v>6.16</v>
      </c>
    </row>
    <row r="40" spans="1:23" x14ac:dyDescent="0.35">
      <c r="A40" s="18">
        <v>0</v>
      </c>
      <c r="B40" s="17">
        <v>0</v>
      </c>
      <c r="C40" s="33">
        <f t="shared" si="15"/>
        <v>5.48</v>
      </c>
      <c r="D40" s="9">
        <f t="shared" si="16"/>
        <v>5.3330121339562648</v>
      </c>
      <c r="E40" s="9">
        <f t="shared" si="17"/>
        <v>15.475612433175421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9992</v>
      </c>
      <c r="V40">
        <v>661</v>
      </c>
      <c r="W40">
        <v>6.615292233787029</v>
      </c>
    </row>
    <row r="41" spans="1:23" x14ac:dyDescent="0.35">
      <c r="B41" s="23" t="s">
        <v>6</v>
      </c>
      <c r="C41" s="23">
        <f>$B$5</f>
        <v>6.456423861353386</v>
      </c>
      <c r="D41" s="9">
        <f t="shared" si="16"/>
        <v>6.3094359953096504</v>
      </c>
      <c r="E41" s="9">
        <f t="shared" si="17"/>
        <v>0</v>
      </c>
      <c r="F41" s="13">
        <f>SUM(F29:F40)</f>
        <v>18.133690417994192</v>
      </c>
      <c r="G41" s="12">
        <f>SUM(G29:G40)</f>
        <v>45.742960365657012</v>
      </c>
      <c r="H41" s="25">
        <f>SUM(H29:H40)</f>
        <v>0.36267380835988383</v>
      </c>
      <c r="I41" s="25">
        <f>SUM(I29:I40)</f>
        <v>0.9148592073131403</v>
      </c>
      <c r="T41" t="s">
        <v>63</v>
      </c>
      <c r="U41">
        <v>9995</v>
      </c>
      <c r="V41">
        <v>531</v>
      </c>
      <c r="W41">
        <v>5.3126563281640822</v>
      </c>
    </row>
    <row r="42" spans="1:23" x14ac:dyDescent="0.35">
      <c r="T42" t="s">
        <v>64</v>
      </c>
      <c r="U42">
        <v>10150</v>
      </c>
      <c r="V42">
        <v>9</v>
      </c>
      <c r="W42">
        <v>8.8669950738916259E-2</v>
      </c>
    </row>
    <row r="43" spans="1:23" x14ac:dyDescent="0.35">
      <c r="T43" t="s">
        <v>65</v>
      </c>
      <c r="U43">
        <v>9995</v>
      </c>
      <c r="V43">
        <v>16</v>
      </c>
      <c r="W43">
        <v>0.16008004002001003</v>
      </c>
    </row>
    <row r="44" spans="1:23" x14ac:dyDescent="0.35">
      <c r="B44" s="23" t="s">
        <v>132</v>
      </c>
      <c r="C44" s="23"/>
      <c r="D44" s="3"/>
      <c r="E44" s="3"/>
      <c r="F44" s="23"/>
      <c r="G44" s="23"/>
      <c r="T44" t="s">
        <v>66</v>
      </c>
      <c r="U44">
        <v>9999</v>
      </c>
      <c r="V44">
        <v>16</v>
      </c>
      <c r="W44">
        <v>0.16001600160016002</v>
      </c>
    </row>
    <row r="45" spans="1:23" x14ac:dyDescent="0.35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9999</v>
      </c>
      <c r="V45">
        <v>27</v>
      </c>
      <c r="W45">
        <v>0.27002700270027002</v>
      </c>
    </row>
    <row r="46" spans="1:23" x14ac:dyDescent="0.35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9996</v>
      </c>
      <c r="V46">
        <v>158</v>
      </c>
      <c r="W46">
        <v>1.5806322529011603</v>
      </c>
    </row>
    <row r="47" spans="1:23" x14ac:dyDescent="0.35">
      <c r="A47" s="18">
        <f>A11*0.66</f>
        <v>660</v>
      </c>
      <c r="B47" s="17">
        <f>B119*0.33</f>
        <v>26.400000000000002</v>
      </c>
      <c r="C47" s="33">
        <f>W30</f>
        <v>0.1000100010001</v>
      </c>
      <c r="D47" s="9">
        <f>C47-$B$4</f>
        <v>-4.6977865043635839E-2</v>
      </c>
      <c r="E47" s="9">
        <f>(($D$23-D47)/$D$23)*100</f>
        <v>100.74456520485442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9994</v>
      </c>
      <c r="V47">
        <v>348</v>
      </c>
      <c r="W47">
        <v>3.4820892535521315</v>
      </c>
    </row>
    <row r="48" spans="1:23" x14ac:dyDescent="0.35">
      <c r="A48" s="18">
        <f>A47/2</f>
        <v>330</v>
      </c>
      <c r="B48" s="18">
        <f>B47/2</f>
        <v>13.200000000000001</v>
      </c>
      <c r="C48" s="33">
        <f t="shared" ref="C48:C58" si="26">W31</f>
        <v>0.18005401620486144</v>
      </c>
      <c r="D48" s="9">
        <f t="shared" ref="D48:D59" si="27">C48-$B$4</f>
        <v>3.3066150161125601E-2</v>
      </c>
      <c r="E48" s="9">
        <f t="shared" ref="E48:E59" si="28">(($D$23-D48)/$D$23)*100</f>
        <v>99.475925420501824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9999</v>
      </c>
      <c r="V48">
        <v>470</v>
      </c>
      <c r="W48">
        <v>4.7004700470047007</v>
      </c>
    </row>
    <row r="49" spans="1:23" x14ac:dyDescent="0.35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0.20002000200020001</v>
      </c>
      <c r="D49" s="9">
        <f t="shared" si="27"/>
        <v>5.3032135956464166E-2</v>
      </c>
      <c r="E49" s="9">
        <f t="shared" si="28"/>
        <v>99.159478977266943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9999</v>
      </c>
      <c r="V49">
        <v>587</v>
      </c>
      <c r="W49">
        <v>5.8705870587058708</v>
      </c>
    </row>
    <row r="50" spans="1:23" x14ac:dyDescent="0.35">
      <c r="A50" s="18">
        <f t="shared" si="29"/>
        <v>82.5</v>
      </c>
      <c r="B50" s="18">
        <f t="shared" si="29"/>
        <v>3.3000000000000003</v>
      </c>
      <c r="C50" s="33">
        <f t="shared" si="26"/>
        <v>0.25005001000200039</v>
      </c>
      <c r="D50" s="9">
        <f t="shared" si="27"/>
        <v>0.10306214395826455</v>
      </c>
      <c r="E50" s="9">
        <f t="shared" si="28"/>
        <v>98.366539512646142</v>
      </c>
      <c r="F50" s="13" t="str">
        <f t="shared" si="22"/>
        <v/>
      </c>
      <c r="G50" s="12">
        <f t="shared" si="23"/>
        <v>57.763682979852987</v>
      </c>
      <c r="H50" s="25" t="str">
        <f t="shared" si="24"/>
        <v/>
      </c>
      <c r="I50" s="25">
        <f t="shared" si="25"/>
        <v>2.3105473191941197</v>
      </c>
      <c r="T50" t="s">
        <v>72</v>
      </c>
      <c r="U50">
        <v>9997</v>
      </c>
      <c r="V50">
        <v>627</v>
      </c>
      <c r="W50">
        <v>6.2718815644693411</v>
      </c>
    </row>
    <row r="51" spans="1:23" x14ac:dyDescent="0.35">
      <c r="A51" s="18">
        <f t="shared" si="29"/>
        <v>41.25</v>
      </c>
      <c r="B51" s="18">
        <f t="shared" si="29"/>
        <v>1.6500000000000001</v>
      </c>
      <c r="C51" s="33">
        <f t="shared" si="26"/>
        <v>1.1303391017305191</v>
      </c>
      <c r="D51" s="9">
        <f t="shared" si="27"/>
        <v>0.98335123568678329</v>
      </c>
      <c r="E51" s="9">
        <f t="shared" si="28"/>
        <v>84.414593690818123</v>
      </c>
      <c r="F51" s="13">
        <f t="shared" si="22"/>
        <v>25.487766189125381</v>
      </c>
      <c r="G51" s="12" t="str">
        <f t="shared" si="23"/>
        <v/>
      </c>
      <c r="H51" s="25">
        <f t="shared" si="24"/>
        <v>1.0195106475650153</v>
      </c>
      <c r="I51" s="25" t="str">
        <f t="shared" si="25"/>
        <v/>
      </c>
      <c r="T51" t="s">
        <v>73</v>
      </c>
      <c r="U51">
        <v>10000</v>
      </c>
      <c r="V51">
        <v>639</v>
      </c>
      <c r="W51">
        <v>6.39</v>
      </c>
    </row>
    <row r="52" spans="1:23" x14ac:dyDescent="0.35">
      <c r="A52" s="18">
        <f t="shared" si="29"/>
        <v>20.625</v>
      </c>
      <c r="B52" s="18">
        <f t="shared" si="29"/>
        <v>0.82500000000000007</v>
      </c>
      <c r="C52" s="33">
        <f t="shared" si="26"/>
        <v>3.9715886354541818</v>
      </c>
      <c r="D52" s="9">
        <f t="shared" si="27"/>
        <v>3.8246007694104458</v>
      </c>
      <c r="E52" s="9">
        <f t="shared" si="28"/>
        <v>39.382842265876022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9996</v>
      </c>
      <c r="V52">
        <v>700</v>
      </c>
      <c r="W52">
        <v>7.0028011204481793</v>
      </c>
    </row>
    <row r="53" spans="1:23" x14ac:dyDescent="0.35">
      <c r="A53" s="18">
        <f t="shared" si="29"/>
        <v>10.3125</v>
      </c>
      <c r="B53" s="18">
        <f t="shared" si="29"/>
        <v>0.41250000000000003</v>
      </c>
      <c r="C53" s="33">
        <f t="shared" si="26"/>
        <v>5.2910582116423281</v>
      </c>
      <c r="D53" s="9">
        <f t="shared" si="27"/>
        <v>5.1440703455985926</v>
      </c>
      <c r="E53" s="9">
        <f t="shared" si="28"/>
        <v>18.470203209563817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9999</v>
      </c>
      <c r="V53">
        <v>522</v>
      </c>
      <c r="W53">
        <v>5.2205220522052205</v>
      </c>
    </row>
    <row r="54" spans="1:23" x14ac:dyDescent="0.35">
      <c r="A54" s="18">
        <f t="shared" si="29"/>
        <v>5.15625</v>
      </c>
      <c r="B54" s="18">
        <f t="shared" si="29"/>
        <v>0.20625000000000002</v>
      </c>
      <c r="C54" s="33">
        <f t="shared" si="26"/>
        <v>5.9823929571828725</v>
      </c>
      <c r="D54" s="9">
        <f t="shared" si="27"/>
        <v>5.8354050911391369</v>
      </c>
      <c r="E54" s="9">
        <f t="shared" si="28"/>
        <v>7.5130471966575403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9993</v>
      </c>
      <c r="V54">
        <v>18</v>
      </c>
      <c r="W54">
        <v>0.18012608826178325</v>
      </c>
    </row>
    <row r="55" spans="1:23" x14ac:dyDescent="0.35">
      <c r="A55" s="18">
        <f t="shared" si="29"/>
        <v>2.578125</v>
      </c>
      <c r="B55" s="18">
        <f t="shared" si="29"/>
        <v>0.10312500000000001</v>
      </c>
      <c r="C55" s="33">
        <f t="shared" si="26"/>
        <v>5.9005900590059008</v>
      </c>
      <c r="D55" s="9">
        <f t="shared" si="27"/>
        <v>5.7536021929621652</v>
      </c>
      <c r="E55" s="9">
        <f t="shared" si="28"/>
        <v>8.8095640047808477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9996</v>
      </c>
      <c r="V55">
        <v>19</v>
      </c>
      <c r="W55">
        <v>0.19007603041216486</v>
      </c>
    </row>
    <row r="56" spans="1:23" x14ac:dyDescent="0.35">
      <c r="A56" s="18">
        <f t="shared" si="29"/>
        <v>1.2890625</v>
      </c>
      <c r="B56" s="18">
        <f t="shared" si="29"/>
        <v>5.1562500000000004E-2</v>
      </c>
      <c r="C56" s="33">
        <f t="shared" si="26"/>
        <v>6.16</v>
      </c>
      <c r="D56" s="9">
        <f t="shared" si="27"/>
        <v>6.0130121339562645</v>
      </c>
      <c r="E56" s="9">
        <f t="shared" si="28"/>
        <v>4.6981039442153518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9996</v>
      </c>
      <c r="V56">
        <v>18</v>
      </c>
      <c r="W56">
        <v>0.18007202881152462</v>
      </c>
    </row>
    <row r="57" spans="1:23" x14ac:dyDescent="0.35">
      <c r="A57" s="18">
        <v>0</v>
      </c>
      <c r="B57" s="18">
        <v>0</v>
      </c>
      <c r="C57" s="33">
        <f t="shared" si="26"/>
        <v>6.615292233787029</v>
      </c>
      <c r="D57" s="9">
        <f t="shared" si="27"/>
        <v>6.4683043677432934</v>
      </c>
      <c r="E57" s="9">
        <f t="shared" si="28"/>
        <v>-2.5179488713689095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9999</v>
      </c>
      <c r="V57">
        <v>22</v>
      </c>
      <c r="W57">
        <v>0.22002200220022</v>
      </c>
    </row>
    <row r="58" spans="1:23" x14ac:dyDescent="0.35">
      <c r="A58" s="18">
        <v>0</v>
      </c>
      <c r="B58" s="17">
        <v>0</v>
      </c>
      <c r="C58" s="33">
        <f t="shared" si="26"/>
        <v>5.3126563281640822</v>
      </c>
      <c r="D58" s="9">
        <f t="shared" si="27"/>
        <v>5.1656684621203466</v>
      </c>
      <c r="E58" s="9">
        <f t="shared" si="28"/>
        <v>18.127888674036239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9996</v>
      </c>
      <c r="V58">
        <v>123</v>
      </c>
      <c r="W58">
        <v>1.2304921968787514</v>
      </c>
    </row>
    <row r="59" spans="1:23" x14ac:dyDescent="0.35">
      <c r="B59" s="23" t="s">
        <v>6</v>
      </c>
      <c r="C59" s="23">
        <f>$B$5</f>
        <v>6.456423861353386</v>
      </c>
      <c r="D59" s="9">
        <f t="shared" si="27"/>
        <v>6.3094359953096504</v>
      </c>
      <c r="E59" s="9">
        <f t="shared" si="28"/>
        <v>0</v>
      </c>
      <c r="F59" s="13">
        <f>SUM(F47:F58)</f>
        <v>25.487766189125381</v>
      </c>
      <c r="G59" s="12">
        <f>SUM(G47:G58)</f>
        <v>57.763682979852987</v>
      </c>
      <c r="H59" s="25">
        <f>SUM(H47:H58)</f>
        <v>1.0195106475650153</v>
      </c>
      <c r="I59" s="25">
        <f>SUM(I47:I58)</f>
        <v>2.3105473191941197</v>
      </c>
      <c r="T59" t="s">
        <v>81</v>
      </c>
      <c r="U59">
        <v>9996</v>
      </c>
      <c r="V59">
        <v>339</v>
      </c>
      <c r="W59">
        <v>3.3913565426170464</v>
      </c>
    </row>
    <row r="60" spans="1:23" x14ac:dyDescent="0.35">
      <c r="T60" t="s">
        <v>82</v>
      </c>
      <c r="U60">
        <v>9998</v>
      </c>
      <c r="V60">
        <v>528</v>
      </c>
      <c r="W60">
        <v>5.281056211242249</v>
      </c>
    </row>
    <row r="61" spans="1:23" x14ac:dyDescent="0.35">
      <c r="T61" t="s">
        <v>83</v>
      </c>
      <c r="U61">
        <v>9999</v>
      </c>
      <c r="V61">
        <v>594</v>
      </c>
      <c r="W61">
        <v>5.9405940594059405</v>
      </c>
    </row>
    <row r="62" spans="1:23" x14ac:dyDescent="0.35">
      <c r="B62" s="23" t="s">
        <v>133</v>
      </c>
      <c r="C62" s="23"/>
      <c r="D62" s="3"/>
      <c r="E62" s="3"/>
      <c r="F62" s="23"/>
      <c r="G62" s="23"/>
      <c r="T62" t="s">
        <v>84</v>
      </c>
      <c r="U62">
        <v>9999</v>
      </c>
      <c r="V62">
        <v>598</v>
      </c>
      <c r="W62">
        <v>5.9805980598059802</v>
      </c>
    </row>
    <row r="63" spans="1:23" x14ac:dyDescent="0.35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9999</v>
      </c>
      <c r="V63">
        <v>664</v>
      </c>
      <c r="W63">
        <v>6.6406640664066403</v>
      </c>
    </row>
    <row r="64" spans="1:23" x14ac:dyDescent="0.35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651</v>
      </c>
      <c r="W64">
        <v>6.5113022604520898</v>
      </c>
    </row>
    <row r="65" spans="1:23" x14ac:dyDescent="0.35">
      <c r="A65" s="18">
        <f>A11*0.5</f>
        <v>500</v>
      </c>
      <c r="B65" s="17">
        <f>B119*0.5</f>
        <v>40</v>
      </c>
      <c r="C65" s="33">
        <f>W42</f>
        <v>8.8669950738916259E-2</v>
      </c>
      <c r="D65" s="9">
        <f>C65-$B$4</f>
        <v>-5.8317915304819584E-2</v>
      </c>
      <c r="E65" s="9">
        <f>(($D$23-D65)/$D$23)*100</f>
        <v>100.92429680478845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9995</v>
      </c>
      <c r="V65">
        <v>510</v>
      </c>
      <c r="W65">
        <v>5.1025512756378193</v>
      </c>
    </row>
    <row r="66" spans="1:23" x14ac:dyDescent="0.35">
      <c r="A66" s="18">
        <f>A65/2</f>
        <v>250</v>
      </c>
      <c r="B66" s="18">
        <f>B65/2</f>
        <v>20</v>
      </c>
      <c r="C66" s="33">
        <f t="shared" ref="C66:C76" si="34">W43</f>
        <v>0.16008004002001003</v>
      </c>
      <c r="D66" s="9">
        <f t="shared" ref="D66:D77" si="35">C66-$B$4</f>
        <v>1.3092173976274185E-2</v>
      </c>
      <c r="E66" s="9">
        <f t="shared" ref="E66:E77" si="36">(($D$23-D66)/$D$23)*100</f>
        <v>99.792498505634939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9997</v>
      </c>
      <c r="V66">
        <v>14</v>
      </c>
      <c r="W66">
        <v>0.14004201260378113</v>
      </c>
    </row>
    <row r="67" spans="1:23" x14ac:dyDescent="0.35">
      <c r="A67" s="18">
        <f t="shared" ref="A67:B74" si="37">A66/2</f>
        <v>125</v>
      </c>
      <c r="B67" s="18">
        <f t="shared" si="37"/>
        <v>10</v>
      </c>
      <c r="C67" s="33">
        <f t="shared" si="34"/>
        <v>0.16001600160016002</v>
      </c>
      <c r="D67" s="9">
        <f t="shared" si="35"/>
        <v>1.3028135556424181E-2</v>
      </c>
      <c r="E67" s="9">
        <f t="shared" si="36"/>
        <v>99.793513468301924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9999</v>
      </c>
      <c r="V67">
        <v>19</v>
      </c>
      <c r="W67">
        <v>0.19001900190019003</v>
      </c>
    </row>
    <row r="68" spans="1:23" x14ac:dyDescent="0.35">
      <c r="A68" s="18">
        <f t="shared" si="37"/>
        <v>62.5</v>
      </c>
      <c r="B68" s="18">
        <f t="shared" si="37"/>
        <v>5</v>
      </c>
      <c r="C68" s="33">
        <f t="shared" si="34"/>
        <v>0.27002700270027002</v>
      </c>
      <c r="D68" s="9">
        <f t="shared" si="35"/>
        <v>0.12303913665653418</v>
      </c>
      <c r="E68" s="9">
        <f t="shared" si="36"/>
        <v>98.049918617955711</v>
      </c>
      <c r="F68" s="25" t="str">
        <f t="shared" si="30"/>
        <v/>
      </c>
      <c r="G68" s="28">
        <f t="shared" si="31"/>
        <v>50.38955372916972</v>
      </c>
      <c r="H68" s="25" t="str">
        <f t="shared" si="32"/>
        <v/>
      </c>
      <c r="I68" s="25">
        <f t="shared" si="33"/>
        <v>4.0311642983335769</v>
      </c>
      <c r="T68" t="s">
        <v>90</v>
      </c>
      <c r="U68">
        <v>9998</v>
      </c>
      <c r="V68">
        <v>17</v>
      </c>
      <c r="W68">
        <v>0.17003400680136027</v>
      </c>
    </row>
    <row r="69" spans="1:23" x14ac:dyDescent="0.35">
      <c r="A69" s="18">
        <f t="shared" si="37"/>
        <v>31.25</v>
      </c>
      <c r="B69" s="18">
        <f t="shared" si="37"/>
        <v>2.5</v>
      </c>
      <c r="C69" s="33">
        <f t="shared" si="34"/>
        <v>1.5806322529011603</v>
      </c>
      <c r="D69" s="9">
        <f t="shared" si="35"/>
        <v>1.4336443868574245</v>
      </c>
      <c r="E69" s="9">
        <f t="shared" si="36"/>
        <v>77.277772721314932</v>
      </c>
      <c r="F69" s="25">
        <f t="shared" si="30"/>
        <v>17.107279360246963</v>
      </c>
      <c r="G69" s="28" t="str">
        <f t="shared" si="31"/>
        <v/>
      </c>
      <c r="H69" s="25">
        <f t="shared" si="32"/>
        <v>1.368582348819757</v>
      </c>
      <c r="I69" s="25" t="str">
        <f t="shared" si="33"/>
        <v/>
      </c>
      <c r="T69" t="s">
        <v>91</v>
      </c>
      <c r="U69">
        <v>9995</v>
      </c>
      <c r="V69">
        <v>23</v>
      </c>
      <c r="W69">
        <v>0.23011505752876441</v>
      </c>
    </row>
    <row r="70" spans="1:23" x14ac:dyDescent="0.35">
      <c r="A70" s="18">
        <f t="shared" si="37"/>
        <v>15.625</v>
      </c>
      <c r="B70" s="18">
        <f t="shared" si="37"/>
        <v>1.25</v>
      </c>
      <c r="C70" s="33">
        <f t="shared" si="34"/>
        <v>3.4820892535521315</v>
      </c>
      <c r="D70" s="9">
        <f t="shared" si="35"/>
        <v>3.3351013875083955</v>
      </c>
      <c r="E70" s="9">
        <f t="shared" si="36"/>
        <v>47.14105365380258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9999</v>
      </c>
      <c r="V70">
        <v>129</v>
      </c>
      <c r="W70">
        <v>1.2901290129012901</v>
      </c>
    </row>
    <row r="71" spans="1:23" x14ac:dyDescent="0.35">
      <c r="A71" s="18">
        <f t="shared" si="37"/>
        <v>7.8125</v>
      </c>
      <c r="B71" s="18">
        <f t="shared" si="37"/>
        <v>0.625</v>
      </c>
      <c r="C71" s="33">
        <f t="shared" si="34"/>
        <v>4.7004700470047007</v>
      </c>
      <c r="D71" s="9">
        <f t="shared" si="35"/>
        <v>4.5534821809609651</v>
      </c>
      <c r="E71" s="9">
        <f t="shared" si="36"/>
        <v>27.830598735830552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9995</v>
      </c>
      <c r="V71">
        <v>365</v>
      </c>
      <c r="W71">
        <v>3.6518259129564781</v>
      </c>
    </row>
    <row r="72" spans="1:23" x14ac:dyDescent="0.35">
      <c r="A72" s="18">
        <f t="shared" si="37"/>
        <v>3.90625</v>
      </c>
      <c r="B72" s="18">
        <f t="shared" si="37"/>
        <v>0.3125</v>
      </c>
      <c r="C72" s="33">
        <f t="shared" si="34"/>
        <v>5.8705870587058708</v>
      </c>
      <c r="D72" s="9">
        <f t="shared" si="35"/>
        <v>5.7235991926621352</v>
      </c>
      <c r="E72" s="9">
        <f t="shared" si="36"/>
        <v>9.285089873057089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9995</v>
      </c>
      <c r="V72">
        <v>457</v>
      </c>
      <c r="W72">
        <v>4.5722861430715351</v>
      </c>
    </row>
    <row r="73" spans="1:23" x14ac:dyDescent="0.35">
      <c r="A73" s="18">
        <f t="shared" si="37"/>
        <v>1.953125</v>
      </c>
      <c r="B73" s="18">
        <f t="shared" si="37"/>
        <v>0.15625</v>
      </c>
      <c r="C73" s="33">
        <f t="shared" si="34"/>
        <v>6.2718815644693411</v>
      </c>
      <c r="D73" s="9">
        <f t="shared" si="35"/>
        <v>6.1248936984256055</v>
      </c>
      <c r="E73" s="9">
        <f t="shared" si="36"/>
        <v>2.9248620165293877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9996</v>
      </c>
      <c r="V73">
        <v>577</v>
      </c>
      <c r="W73">
        <v>5.7723089235694278</v>
      </c>
    </row>
    <row r="74" spans="1:23" x14ac:dyDescent="0.35">
      <c r="A74" s="18">
        <f t="shared" si="37"/>
        <v>0.9765625</v>
      </c>
      <c r="B74" s="18">
        <f t="shared" si="37"/>
        <v>7.8125E-2</v>
      </c>
      <c r="C74" s="33">
        <f t="shared" si="34"/>
        <v>6.39</v>
      </c>
      <c r="D74" s="9">
        <f t="shared" si="35"/>
        <v>6.2430121339562641</v>
      </c>
      <c r="E74" s="9">
        <f t="shared" si="36"/>
        <v>1.0527701905965112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9998</v>
      </c>
      <c r="V74">
        <v>628</v>
      </c>
      <c r="W74">
        <v>6.2812562512502499</v>
      </c>
    </row>
    <row r="75" spans="1:23" x14ac:dyDescent="0.35">
      <c r="A75" s="18">
        <v>0</v>
      </c>
      <c r="B75" s="18">
        <v>0</v>
      </c>
      <c r="C75" s="33">
        <f t="shared" si="34"/>
        <v>7.0028011204481793</v>
      </c>
      <c r="D75" s="9">
        <f t="shared" si="35"/>
        <v>6.8558132544044437</v>
      </c>
      <c r="E75" s="9">
        <f t="shared" si="36"/>
        <v>-8.6596846295130465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10000</v>
      </c>
      <c r="V75">
        <v>673</v>
      </c>
      <c r="W75">
        <v>6.7299999999999995</v>
      </c>
    </row>
    <row r="76" spans="1:23" x14ac:dyDescent="0.35">
      <c r="A76" s="18">
        <v>0</v>
      </c>
      <c r="B76" s="17">
        <v>0</v>
      </c>
      <c r="C76" s="33">
        <f t="shared" si="34"/>
        <v>5.2205220522052205</v>
      </c>
      <c r="D76" s="9">
        <f t="shared" si="35"/>
        <v>5.0735341861614849</v>
      </c>
      <c r="E76" s="9">
        <f t="shared" si="36"/>
        <v>19.588150352375681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9998</v>
      </c>
      <c r="V76">
        <v>618</v>
      </c>
      <c r="W76">
        <v>6.1812362472494495</v>
      </c>
    </row>
    <row r="77" spans="1:23" x14ac:dyDescent="0.35">
      <c r="B77" s="23" t="s">
        <v>6</v>
      </c>
      <c r="C77" s="23">
        <f>$B$5</f>
        <v>6.456423861353386</v>
      </c>
      <c r="D77" s="9">
        <f t="shared" si="35"/>
        <v>6.3094359953096504</v>
      </c>
      <c r="E77" s="9">
        <f t="shared" si="36"/>
        <v>0</v>
      </c>
      <c r="F77" s="25">
        <f>SUM(F65:F76)</f>
        <v>17.107279360246963</v>
      </c>
      <c r="G77" s="28">
        <f>SUM(G65:G76)</f>
        <v>50.38955372916972</v>
      </c>
      <c r="H77" s="25">
        <f>SUM(H65:H76)</f>
        <v>1.368582348819757</v>
      </c>
      <c r="I77" s="25">
        <f>SUM(I65:I76)</f>
        <v>4.0311642983335769</v>
      </c>
      <c r="T77" t="s">
        <v>99</v>
      </c>
      <c r="U77">
        <v>9998</v>
      </c>
      <c r="V77">
        <v>545</v>
      </c>
      <c r="W77">
        <v>5.4510902180436087</v>
      </c>
    </row>
    <row r="78" spans="1:23" x14ac:dyDescent="0.35">
      <c r="T78" t="s">
        <v>100</v>
      </c>
      <c r="U78">
        <v>9999</v>
      </c>
      <c r="V78">
        <v>15</v>
      </c>
      <c r="W78">
        <v>0.15001500150015001</v>
      </c>
    </row>
    <row r="79" spans="1:23" x14ac:dyDescent="0.35">
      <c r="T79" t="s">
        <v>101</v>
      </c>
      <c r="U79">
        <v>9997</v>
      </c>
      <c r="V79">
        <v>10</v>
      </c>
      <c r="W79">
        <v>0.10003000900270081</v>
      </c>
    </row>
    <row r="80" spans="1:23" x14ac:dyDescent="0.35">
      <c r="B80" s="23" t="s">
        <v>134</v>
      </c>
      <c r="C80" s="23"/>
      <c r="D80" s="3"/>
      <c r="E80" s="3"/>
      <c r="F80" s="23"/>
      <c r="G80" s="23"/>
      <c r="T80" t="s">
        <v>102</v>
      </c>
      <c r="U80">
        <v>9993</v>
      </c>
      <c r="V80">
        <v>11</v>
      </c>
      <c r="W80">
        <v>0.11007705393775644</v>
      </c>
    </row>
    <row r="81" spans="1:23" x14ac:dyDescent="0.35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9997</v>
      </c>
      <c r="V81">
        <v>26</v>
      </c>
      <c r="W81">
        <v>0.26007802340702213</v>
      </c>
    </row>
    <row r="82" spans="1:23" x14ac:dyDescent="0.35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142</v>
      </c>
      <c r="W82">
        <v>1.4200000000000002</v>
      </c>
    </row>
    <row r="83" spans="1:23" x14ac:dyDescent="0.35">
      <c r="A83" s="18">
        <f>A11*0.33</f>
        <v>330</v>
      </c>
      <c r="B83" s="17">
        <f>B119*0.66</f>
        <v>52.800000000000004</v>
      </c>
      <c r="C83" s="33">
        <f>W54</f>
        <v>0.18012608826178325</v>
      </c>
      <c r="D83" s="9">
        <f>C83-$B$4</f>
        <v>3.3138222218047408E-2</v>
      </c>
      <c r="E83" s="9">
        <f>(($D$23-D83)/$D$23)*100</f>
        <v>99.474783130494032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9998</v>
      </c>
      <c r="V83">
        <v>380</v>
      </c>
      <c r="W83">
        <v>3.800760152030406</v>
      </c>
    </row>
    <row r="84" spans="1:23" x14ac:dyDescent="0.35">
      <c r="A84" s="18">
        <f>A83/2</f>
        <v>165</v>
      </c>
      <c r="B84" s="18">
        <f>B83/2</f>
        <v>26.400000000000002</v>
      </c>
      <c r="C84" s="33">
        <f t="shared" ref="C84:C94" si="42">W55</f>
        <v>0.19007603041216486</v>
      </c>
      <c r="D84" s="9">
        <f t="shared" ref="D84:D95" si="43">C84-$B$4</f>
        <v>4.3088164368429022E-2</v>
      </c>
      <c r="E84" s="9">
        <f t="shared" ref="E84:E95" si="44">(($D$23-D84)/$D$23)*100</f>
        <v>99.317083739331693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9997</v>
      </c>
      <c r="V84">
        <v>506</v>
      </c>
      <c r="W84">
        <v>5.0615184555366604</v>
      </c>
    </row>
    <row r="85" spans="1:23" x14ac:dyDescent="0.35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0.18007202881152462</v>
      </c>
      <c r="D85" s="9">
        <f t="shared" si="43"/>
        <v>3.3084162767788777E-2</v>
      </c>
      <c r="E85" s="9">
        <f t="shared" si="44"/>
        <v>99.475639933705907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9996</v>
      </c>
      <c r="V85">
        <v>583</v>
      </c>
      <c r="W85">
        <v>5.8323329331732694</v>
      </c>
    </row>
    <row r="86" spans="1:23" x14ac:dyDescent="0.35">
      <c r="A86" s="18">
        <f t="shared" si="45"/>
        <v>41.25</v>
      </c>
      <c r="B86" s="18">
        <f t="shared" si="45"/>
        <v>6.6000000000000005</v>
      </c>
      <c r="C86" s="33">
        <f t="shared" si="42"/>
        <v>0.22002200220022</v>
      </c>
      <c r="D86" s="9">
        <f t="shared" si="43"/>
        <v>7.3034136156484158E-2</v>
      </c>
      <c r="E86" s="9">
        <f t="shared" si="44"/>
        <v>98.842461731749452</v>
      </c>
      <c r="F86" s="25" t="str">
        <f t="shared" si="38"/>
        <v/>
      </c>
      <c r="G86" s="28">
        <f t="shared" si="39"/>
        <v>29.862348248669093</v>
      </c>
      <c r="H86" s="25" t="str">
        <f t="shared" si="40"/>
        <v/>
      </c>
      <c r="I86" s="25">
        <f t="shared" si="41"/>
        <v>4.7779757197870554</v>
      </c>
      <c r="T86" t="s">
        <v>108</v>
      </c>
      <c r="U86">
        <v>9999</v>
      </c>
      <c r="V86">
        <v>594</v>
      </c>
      <c r="W86">
        <v>5.9405940594059405</v>
      </c>
    </row>
    <row r="87" spans="1:23" x14ac:dyDescent="0.35">
      <c r="A87" s="18">
        <f t="shared" si="45"/>
        <v>20.625</v>
      </c>
      <c r="B87" s="18">
        <f t="shared" si="45"/>
        <v>3.3000000000000003</v>
      </c>
      <c r="C87" s="33">
        <f t="shared" si="42"/>
        <v>1.2304921968787514</v>
      </c>
      <c r="D87" s="9">
        <f t="shared" si="43"/>
        <v>1.0835043308350156</v>
      </c>
      <c r="E87" s="9">
        <f t="shared" si="44"/>
        <v>82.827239524412661</v>
      </c>
      <c r="F87" s="25">
        <f t="shared" si="38"/>
        <v>10.740348526526084</v>
      </c>
      <c r="G87" s="28" t="str">
        <f t="shared" si="39"/>
        <v/>
      </c>
      <c r="H87" s="25">
        <f t="shared" si="40"/>
        <v>1.7184557642441736</v>
      </c>
      <c r="I87" s="25" t="str">
        <f t="shared" si="41"/>
        <v/>
      </c>
      <c r="T87" t="s">
        <v>110</v>
      </c>
      <c r="U87">
        <v>9995</v>
      </c>
      <c r="V87">
        <v>630</v>
      </c>
      <c r="W87">
        <v>6.3031515757878935</v>
      </c>
    </row>
    <row r="88" spans="1:23" x14ac:dyDescent="0.35">
      <c r="A88" s="18">
        <f t="shared" si="45"/>
        <v>10.3125</v>
      </c>
      <c r="B88" s="18">
        <f t="shared" si="45"/>
        <v>1.6500000000000001</v>
      </c>
      <c r="C88" s="33">
        <f t="shared" si="42"/>
        <v>3.3913565426170464</v>
      </c>
      <c r="D88" s="9">
        <f t="shared" si="43"/>
        <v>3.2443686765733104</v>
      </c>
      <c r="E88" s="9">
        <f t="shared" si="44"/>
        <v>48.579101539580869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9999</v>
      </c>
      <c r="V88">
        <v>665</v>
      </c>
      <c r="W88">
        <v>6.65066506650665</v>
      </c>
    </row>
    <row r="89" spans="1:23" x14ac:dyDescent="0.35">
      <c r="A89" s="18">
        <f t="shared" si="45"/>
        <v>5.15625</v>
      </c>
      <c r="B89" s="18">
        <f t="shared" si="45"/>
        <v>0.82500000000000007</v>
      </c>
      <c r="C89" s="33">
        <f t="shared" si="42"/>
        <v>5.281056211242249</v>
      </c>
      <c r="D89" s="9">
        <f t="shared" si="43"/>
        <v>5.1340683451985134</v>
      </c>
      <c r="E89" s="9">
        <f t="shared" si="44"/>
        <v>18.628727686355635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9997</v>
      </c>
      <c r="V89">
        <v>470</v>
      </c>
      <c r="W89">
        <v>4.701410423126938</v>
      </c>
    </row>
    <row r="90" spans="1:23" x14ac:dyDescent="0.35">
      <c r="A90" s="18">
        <f t="shared" si="45"/>
        <v>2.578125</v>
      </c>
      <c r="B90" s="18">
        <f t="shared" si="45"/>
        <v>0.41250000000000003</v>
      </c>
      <c r="C90" s="33">
        <f t="shared" si="42"/>
        <v>5.9405940594059405</v>
      </c>
      <c r="D90" s="9">
        <f t="shared" si="43"/>
        <v>5.7936061933622049</v>
      </c>
      <c r="E90" s="9">
        <f t="shared" si="44"/>
        <v>8.1755295137458628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x14ac:dyDescent="0.35">
      <c r="A91" s="18">
        <f t="shared" si="45"/>
        <v>1.2890625</v>
      </c>
      <c r="B91" s="18">
        <f t="shared" si="45"/>
        <v>0.20625000000000002</v>
      </c>
      <c r="C91" s="33">
        <f t="shared" si="42"/>
        <v>5.9805980598059802</v>
      </c>
      <c r="D91" s="9">
        <f t="shared" si="43"/>
        <v>5.8336101937622447</v>
      </c>
      <c r="E91" s="9">
        <f t="shared" si="44"/>
        <v>7.5414950227108761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x14ac:dyDescent="0.35">
      <c r="A92" s="18">
        <f t="shared" si="45"/>
        <v>0.64453125</v>
      </c>
      <c r="B92" s="18">
        <f t="shared" si="45"/>
        <v>0.10312500000000001</v>
      </c>
      <c r="C92" s="33">
        <f t="shared" si="42"/>
        <v>6.6406640664066403</v>
      </c>
      <c r="D92" s="9">
        <f t="shared" si="43"/>
        <v>6.4936762003629047</v>
      </c>
      <c r="E92" s="9">
        <f t="shared" si="44"/>
        <v>-2.9200740793664601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x14ac:dyDescent="0.35">
      <c r="A93" s="18">
        <v>0</v>
      </c>
      <c r="B93" s="18">
        <v>0</v>
      </c>
      <c r="C93" s="33">
        <f t="shared" si="42"/>
        <v>6.5113022604520898</v>
      </c>
      <c r="D93" s="9">
        <f t="shared" si="43"/>
        <v>6.3643143944083542</v>
      </c>
      <c r="E93" s="9">
        <f t="shared" si="44"/>
        <v>-0.86978295903944036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x14ac:dyDescent="0.35">
      <c r="A94" s="18">
        <v>0</v>
      </c>
      <c r="B94" s="17">
        <v>0</v>
      </c>
      <c r="C94" s="33">
        <f t="shared" si="42"/>
        <v>5.1025512756378193</v>
      </c>
      <c r="D94" s="9">
        <f t="shared" si="43"/>
        <v>4.9555634095940837</v>
      </c>
      <c r="E94" s="9">
        <f t="shared" si="44"/>
        <v>21.457901890470357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x14ac:dyDescent="0.35">
      <c r="B95" s="23" t="s">
        <v>6</v>
      </c>
      <c r="C95" s="23">
        <f>$B$5</f>
        <v>6.456423861353386</v>
      </c>
      <c r="D95" s="9">
        <f t="shared" si="43"/>
        <v>6.3094359953096504</v>
      </c>
      <c r="E95" s="9">
        <f t="shared" si="44"/>
        <v>0</v>
      </c>
      <c r="F95" s="25">
        <f>SUM(F83:F94)</f>
        <v>10.740348526526084</v>
      </c>
      <c r="G95" s="28">
        <f>SUM(G83:G94)</f>
        <v>29.862348248669093</v>
      </c>
      <c r="H95" s="25">
        <f>SUM(H83:H94)</f>
        <v>1.7184557642441736</v>
      </c>
      <c r="I95" s="25">
        <f>SUM(I83:I94)</f>
        <v>4.7779757197870554</v>
      </c>
    </row>
    <row r="98" spans="1:9" x14ac:dyDescent="0.35">
      <c r="B98" s="23" t="s">
        <v>135</v>
      </c>
      <c r="C98" s="23"/>
      <c r="D98" s="3"/>
      <c r="E98" s="3"/>
      <c r="F98" s="23"/>
      <c r="G98" s="23"/>
    </row>
    <row r="99" spans="1:9" x14ac:dyDescent="0.35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x14ac:dyDescent="0.35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x14ac:dyDescent="0.35">
      <c r="A101" s="18">
        <f>A11*0.2</f>
        <v>200</v>
      </c>
      <c r="B101" s="17">
        <f>B119*0.8</f>
        <v>64</v>
      </c>
      <c r="C101" s="33">
        <f>W66</f>
        <v>0.14004201260378113</v>
      </c>
      <c r="D101" s="9">
        <f>C101-$B$4</f>
        <v>-6.9458534399547134E-3</v>
      </c>
      <c r="E101" s="9">
        <f>(($D$23-D101)/$D$23)*100</f>
        <v>100.11008675648851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x14ac:dyDescent="0.35">
      <c r="A102" s="18">
        <f>A101/2</f>
        <v>100</v>
      </c>
      <c r="B102" s="18">
        <f>B101/2</f>
        <v>32</v>
      </c>
      <c r="C102" s="33">
        <f t="shared" ref="C102:C112" si="50">W67</f>
        <v>0.19001900190019003</v>
      </c>
      <c r="D102" s="9">
        <f t="shared" ref="D102:D113" si="51">C102-$B$4</f>
        <v>4.3031135856454183E-2</v>
      </c>
      <c r="E102" s="9">
        <f t="shared" ref="E102:E113" si="52">(($D$23-D102)/$D$23)*100</f>
        <v>99.317987600025688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x14ac:dyDescent="0.35">
      <c r="A103" s="18">
        <f t="shared" ref="A103:B110" si="53">A102/2</f>
        <v>50</v>
      </c>
      <c r="B103" s="18">
        <f t="shared" si="53"/>
        <v>16</v>
      </c>
      <c r="C103" s="33">
        <f t="shared" si="50"/>
        <v>0.17003400680136027</v>
      </c>
      <c r="D103" s="9">
        <f t="shared" si="51"/>
        <v>2.3046140757624428E-2</v>
      </c>
      <c r="E103" s="9">
        <f t="shared" si="52"/>
        <v>99.634735326980788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x14ac:dyDescent="0.35">
      <c r="A104" s="18">
        <f t="shared" si="53"/>
        <v>25</v>
      </c>
      <c r="B104" s="18">
        <f t="shared" si="53"/>
        <v>8</v>
      </c>
      <c r="C104" s="33">
        <f t="shared" si="50"/>
        <v>0.23011505752876441</v>
      </c>
      <c r="D104" s="9">
        <f t="shared" si="51"/>
        <v>8.3127191485028562E-2</v>
      </c>
      <c r="E104" s="9">
        <f t="shared" si="52"/>
        <v>98.682494100156902</v>
      </c>
      <c r="F104" s="25" t="str">
        <f t="shared" si="46"/>
        <v/>
      </c>
      <c r="G104" s="28">
        <f t="shared" si="47"/>
        <v>18.5399858974803</v>
      </c>
      <c r="H104" s="25" t="str">
        <f t="shared" si="48"/>
        <v/>
      </c>
      <c r="I104" s="25">
        <f t="shared" si="49"/>
        <v>5.9327954871936965</v>
      </c>
    </row>
    <row r="105" spans="1:9" x14ac:dyDescent="0.35">
      <c r="A105" s="18">
        <f t="shared" si="53"/>
        <v>12.5</v>
      </c>
      <c r="B105" s="18">
        <f t="shared" si="53"/>
        <v>4</v>
      </c>
      <c r="C105" s="33">
        <f t="shared" si="50"/>
        <v>1.2901290129012901</v>
      </c>
      <c r="D105" s="9">
        <f t="shared" si="51"/>
        <v>1.1431411468575543</v>
      </c>
      <c r="E105" s="9">
        <f t="shared" si="52"/>
        <v>81.88203909656346</v>
      </c>
      <c r="F105" s="25">
        <f t="shared" si="46"/>
        <v>7.1765584875903619</v>
      </c>
      <c r="G105" s="28" t="str">
        <f t="shared" si="47"/>
        <v/>
      </c>
      <c r="H105" s="25">
        <f t="shared" si="48"/>
        <v>2.2964987160289159</v>
      </c>
      <c r="I105" s="25" t="str">
        <f t="shared" si="49"/>
        <v/>
      </c>
    </row>
    <row r="106" spans="1:9" x14ac:dyDescent="0.35">
      <c r="A106" s="18">
        <f t="shared" si="53"/>
        <v>6.25</v>
      </c>
      <c r="B106" s="18">
        <f t="shared" si="53"/>
        <v>2</v>
      </c>
      <c r="C106" s="33">
        <f t="shared" si="50"/>
        <v>3.6518259129564781</v>
      </c>
      <c r="D106" s="9">
        <f t="shared" si="51"/>
        <v>3.504838046912742</v>
      </c>
      <c r="E106" s="9">
        <f t="shared" si="52"/>
        <v>44.450850289658355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x14ac:dyDescent="0.35">
      <c r="A107" s="18">
        <f t="shared" si="53"/>
        <v>3.125</v>
      </c>
      <c r="B107" s="18">
        <f t="shared" si="53"/>
        <v>1</v>
      </c>
      <c r="C107" s="33">
        <f t="shared" si="50"/>
        <v>4.5722861430715351</v>
      </c>
      <c r="D107" s="9">
        <f t="shared" si="51"/>
        <v>4.4252982770277995</v>
      </c>
      <c r="E107" s="9">
        <f t="shared" si="52"/>
        <v>29.862220960518393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x14ac:dyDescent="0.35">
      <c r="A108" s="18">
        <f t="shared" si="53"/>
        <v>1.5625</v>
      </c>
      <c r="B108" s="18">
        <f t="shared" si="53"/>
        <v>0.5</v>
      </c>
      <c r="C108" s="33">
        <f t="shared" si="50"/>
        <v>5.7723089235694278</v>
      </c>
      <c r="D108" s="9">
        <f t="shared" si="51"/>
        <v>5.6253210575256922</v>
      </c>
      <c r="E108" s="9">
        <f t="shared" si="52"/>
        <v>10.842727278516177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x14ac:dyDescent="0.35">
      <c r="A109" s="18">
        <f t="shared" si="53"/>
        <v>0.78125</v>
      </c>
      <c r="B109" s="18">
        <f t="shared" si="53"/>
        <v>0.25</v>
      </c>
      <c r="C109" s="33">
        <f t="shared" si="50"/>
        <v>6.2812562512502499</v>
      </c>
      <c r="D109" s="9">
        <f t="shared" si="51"/>
        <v>6.1342683852065143</v>
      </c>
      <c r="E109" s="9">
        <f t="shared" si="52"/>
        <v>2.7762800071726432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x14ac:dyDescent="0.35">
      <c r="A110" s="18">
        <f t="shared" si="53"/>
        <v>0.390625</v>
      </c>
      <c r="B110" s="18">
        <f t="shared" si="53"/>
        <v>0.125</v>
      </c>
      <c r="C110" s="33">
        <f t="shared" si="50"/>
        <v>6.7299999999999995</v>
      </c>
      <c r="D110" s="9">
        <f t="shared" si="51"/>
        <v>6.5830121339562639</v>
      </c>
      <c r="E110" s="9">
        <f t="shared" si="52"/>
        <v>-4.3359840538835224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x14ac:dyDescent="0.35">
      <c r="A111" s="18">
        <v>0</v>
      </c>
      <c r="B111" s="18">
        <v>0</v>
      </c>
      <c r="C111" s="33">
        <f t="shared" si="50"/>
        <v>6.1812362472494495</v>
      </c>
      <c r="D111" s="9">
        <f t="shared" si="51"/>
        <v>6.0342483812057139</v>
      </c>
      <c r="E111" s="9">
        <f t="shared" si="52"/>
        <v>4.3615247750909463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x14ac:dyDescent="0.35">
      <c r="A112" s="18">
        <v>0</v>
      </c>
      <c r="B112" s="17">
        <v>0</v>
      </c>
      <c r="C112" s="33">
        <f t="shared" si="50"/>
        <v>5.4510902180436087</v>
      </c>
      <c r="D112" s="9">
        <f t="shared" si="51"/>
        <v>5.3041023519998731</v>
      </c>
      <c r="E112" s="9">
        <f t="shared" si="52"/>
        <v>15.933811580894533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x14ac:dyDescent="0.35">
      <c r="B113" s="23" t="s">
        <v>6</v>
      </c>
      <c r="C113" s="23">
        <f>$B$5</f>
        <v>6.456423861353386</v>
      </c>
      <c r="D113" s="9">
        <f t="shared" si="51"/>
        <v>6.3094359953096504</v>
      </c>
      <c r="E113" s="9">
        <f t="shared" si="52"/>
        <v>0</v>
      </c>
      <c r="F113" s="25">
        <f>SUM(F101:F112)</f>
        <v>7.1765584875903619</v>
      </c>
      <c r="G113" s="28">
        <f>SUM(G101:G112)</f>
        <v>18.5399858974803</v>
      </c>
      <c r="H113" s="25">
        <f>SUM(H101:H112)</f>
        <v>2.2964987160289159</v>
      </c>
      <c r="I113" s="25">
        <f>SUM(I101:I112)</f>
        <v>5.9327954871936965</v>
      </c>
    </row>
    <row r="116" spans="1:9" x14ac:dyDescent="0.35">
      <c r="B116" s="23" t="s">
        <v>136</v>
      </c>
      <c r="C116" s="23"/>
      <c r="D116" s="3"/>
      <c r="E116" s="3"/>
      <c r="F116" s="23"/>
      <c r="G116" s="23"/>
    </row>
    <row r="117" spans="1:9" x14ac:dyDescent="0.35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x14ac:dyDescent="0.35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x14ac:dyDescent="0.35">
      <c r="A119" s="17">
        <v>0</v>
      </c>
      <c r="B119" s="17">
        <v>80</v>
      </c>
      <c r="C119" s="33">
        <f>W78</f>
        <v>0.15001500150015001</v>
      </c>
      <c r="D119" s="9">
        <f>C119-$B$4</f>
        <v>3.0271354564141706E-3</v>
      </c>
      <c r="E119" s="9">
        <f>(($D$23-D119)/$D$23)*100</f>
        <v>99.952022091060684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x14ac:dyDescent="0.35">
      <c r="A120" s="17">
        <v>0</v>
      </c>
      <c r="B120" s="17">
        <f>B119/2</f>
        <v>40</v>
      </c>
      <c r="C120" s="33">
        <f t="shared" ref="C120:C130" si="58">W79</f>
        <v>0.10003000900270081</v>
      </c>
      <c r="D120" s="9">
        <f t="shared" ref="D120:D131" si="59">C120-$B$4</f>
        <v>-4.6957857041035028E-2</v>
      </c>
      <c r="E120" s="9">
        <f t="shared" ref="E120:E131" si="60">(($D$23-D120)/$D$23)*100</f>
        <v>100.7442480924752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x14ac:dyDescent="0.35">
      <c r="A121" s="17">
        <v>0</v>
      </c>
      <c r="B121" s="17">
        <f t="shared" ref="B121:B128" si="61">B120/2</f>
        <v>20</v>
      </c>
      <c r="C121" s="33">
        <f t="shared" si="58"/>
        <v>0.11007705393775644</v>
      </c>
      <c r="D121" s="9">
        <f t="shared" si="59"/>
        <v>-3.6910812105979407E-2</v>
      </c>
      <c r="E121" s="9">
        <f t="shared" si="60"/>
        <v>100.58500969236266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x14ac:dyDescent="0.35">
      <c r="A122" s="17">
        <v>0</v>
      </c>
      <c r="B122" s="17">
        <f t="shared" si="61"/>
        <v>10</v>
      </c>
      <c r="C122" s="33">
        <f t="shared" si="58"/>
        <v>0.26007802340702213</v>
      </c>
      <c r="D122" s="9">
        <f t="shared" si="59"/>
        <v>0.11309015736328629</v>
      </c>
      <c r="E122" s="9">
        <f t="shared" si="60"/>
        <v>98.207602748528458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7.7677229476729028</v>
      </c>
    </row>
    <row r="123" spans="1:9" x14ac:dyDescent="0.35">
      <c r="A123" s="17">
        <v>0</v>
      </c>
      <c r="B123" s="17">
        <f t="shared" si="61"/>
        <v>5</v>
      </c>
      <c r="C123" s="33">
        <f t="shared" si="58"/>
        <v>1.4200000000000002</v>
      </c>
      <c r="D123" s="9">
        <f t="shared" si="59"/>
        <v>1.2730121339562643</v>
      </c>
      <c r="E123" s="9">
        <f t="shared" si="60"/>
        <v>79.823677823142916</v>
      </c>
      <c r="F123" s="25">
        <f t="shared" si="54"/>
        <v>0</v>
      </c>
      <c r="G123" s="28" t="str">
        <f t="shared" si="55"/>
        <v/>
      </c>
      <c r="H123" s="25">
        <f t="shared" si="56"/>
        <v>3.024049312470884</v>
      </c>
      <c r="I123" s="25" t="str">
        <f t="shared" si="57"/>
        <v/>
      </c>
    </row>
    <row r="124" spans="1:9" x14ac:dyDescent="0.35">
      <c r="A124" s="17">
        <v>0</v>
      </c>
      <c r="B124" s="17">
        <f t="shared" si="61"/>
        <v>2.5</v>
      </c>
      <c r="C124" s="33">
        <f t="shared" si="58"/>
        <v>3.800760152030406</v>
      </c>
      <c r="D124" s="9">
        <f t="shared" si="59"/>
        <v>3.6537722859866699</v>
      </c>
      <c r="E124" s="9">
        <f t="shared" si="60"/>
        <v>42.090350251546496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x14ac:dyDescent="0.35">
      <c r="A125" s="17">
        <v>0</v>
      </c>
      <c r="B125" s="17">
        <f t="shared" si="61"/>
        <v>1.25</v>
      </c>
      <c r="C125" s="33">
        <f t="shared" si="58"/>
        <v>5.0615184555366604</v>
      </c>
      <c r="D125" s="9">
        <f t="shared" si="59"/>
        <v>4.9145305894929248</v>
      </c>
      <c r="E125" s="9">
        <f t="shared" si="60"/>
        <v>22.108242430126552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x14ac:dyDescent="0.35">
      <c r="A126" s="17">
        <v>0</v>
      </c>
      <c r="B126" s="17">
        <f t="shared" si="61"/>
        <v>0.625</v>
      </c>
      <c r="C126" s="33">
        <f t="shared" si="58"/>
        <v>5.8323329331732694</v>
      </c>
      <c r="D126" s="9">
        <f t="shared" si="59"/>
        <v>5.6853450671295338</v>
      </c>
      <c r="E126" s="9">
        <f t="shared" si="60"/>
        <v>9.8913901122708499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x14ac:dyDescent="0.35">
      <c r="A127" s="17">
        <v>1</v>
      </c>
      <c r="B127" s="17">
        <f t="shared" si="61"/>
        <v>0.3125</v>
      </c>
      <c r="C127" s="33">
        <f t="shared" si="58"/>
        <v>5.9405940594059405</v>
      </c>
      <c r="D127" s="9">
        <f t="shared" ref="D127" si="62">C127-$B$4</f>
        <v>5.7936061933622049</v>
      </c>
      <c r="E127" s="9">
        <f t="shared" ref="E127" si="63">(($D$23-D127)/$D$23)*100</f>
        <v>8.1755295137458628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x14ac:dyDescent="0.35">
      <c r="A128" s="17">
        <v>0</v>
      </c>
      <c r="B128" s="17">
        <f t="shared" si="61"/>
        <v>0.15625</v>
      </c>
      <c r="C128" s="33">
        <f t="shared" si="58"/>
        <v>6.3031515757878935</v>
      </c>
      <c r="D128" s="9">
        <f t="shared" si="59"/>
        <v>6.1561637097441579</v>
      </c>
      <c r="E128" s="9">
        <f t="shared" si="60"/>
        <v>2.4292549394182457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x14ac:dyDescent="0.35">
      <c r="A129" s="17">
        <v>0</v>
      </c>
      <c r="B129" s="17">
        <v>0</v>
      </c>
      <c r="C129" s="33">
        <f t="shared" si="58"/>
        <v>6.65066506650665</v>
      </c>
      <c r="D129" s="9">
        <f t="shared" si="59"/>
        <v>6.5036772004629144</v>
      </c>
      <c r="E129" s="9">
        <f t="shared" si="60"/>
        <v>-3.0785827021252032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x14ac:dyDescent="0.35">
      <c r="A130" s="17">
        <v>0</v>
      </c>
      <c r="B130" s="17">
        <v>0</v>
      </c>
      <c r="C130" s="33">
        <f t="shared" si="58"/>
        <v>4.701410423126938</v>
      </c>
      <c r="D130" s="9">
        <f t="shared" si="59"/>
        <v>4.5544225570832024</v>
      </c>
      <c r="E130" s="9">
        <f t="shared" si="60"/>
        <v>27.815694454006685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x14ac:dyDescent="0.35">
      <c r="B131" s="23" t="s">
        <v>6</v>
      </c>
      <c r="C131" s="23">
        <f>$B$5</f>
        <v>6.456423861353386</v>
      </c>
      <c r="D131" s="9">
        <f t="shared" si="59"/>
        <v>6.3094359953096504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3.024049312470884</v>
      </c>
      <c r="I131" s="25">
        <f>SUM(I119:I130)</f>
        <v>7.7677229476729028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opLeftCell="A15" zoomScale="65" workbookViewId="0">
      <selection activeCell="R36" sqref="R36"/>
    </sheetView>
  </sheetViews>
  <sheetFormatPr defaultColWidth="10.921875" defaultRowHeight="15.5" x14ac:dyDescent="0.35"/>
  <cols>
    <col min="1" max="1" width="17.3828125" bestFit="1" customWidth="1"/>
    <col min="2" max="3" width="10.921875" style="17"/>
    <col min="6" max="6" width="10.921875" style="17"/>
    <col min="7" max="7" width="11.53515625" style="17" customWidth="1"/>
    <col min="8" max="9" width="10.921875" style="17"/>
    <col min="23" max="23" width="10.921875" style="17"/>
  </cols>
  <sheetData>
    <row r="1" spans="1:23" x14ac:dyDescent="0.35">
      <c r="A1" s="19" t="s">
        <v>122</v>
      </c>
      <c r="B1" s="29"/>
      <c r="C1" s="21"/>
      <c r="D1" s="5"/>
      <c r="E1" s="5"/>
      <c r="F1" s="21"/>
      <c r="G1" s="21"/>
      <c r="M1" s="4"/>
    </row>
    <row r="2" spans="1:23" x14ac:dyDescent="0.35">
      <c r="A2" s="5" t="s">
        <v>129</v>
      </c>
      <c r="B2" s="29"/>
      <c r="C2" s="21"/>
      <c r="D2" s="5"/>
      <c r="E2" s="5"/>
      <c r="F2" s="21"/>
      <c r="G2" s="21"/>
    </row>
    <row r="3" spans="1:23" x14ac:dyDescent="0.3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x14ac:dyDescent="0.35">
      <c r="A4" t="s">
        <v>27</v>
      </c>
      <c r="B4" s="17">
        <f>AVERAGE(C11,C29,C47,C65,C83,C101,C119)</f>
        <v>0.1714718720206789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x14ac:dyDescent="0.35">
      <c r="A5" t="s">
        <v>117</v>
      </c>
      <c r="B5" s="16">
        <f>AVERAGE(C21,C39,C57,C75,C93,C111,C129)</f>
        <v>3.0947199611276632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x14ac:dyDescent="0.3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9997</v>
      </c>
      <c r="V6">
        <v>18</v>
      </c>
      <c r="W6">
        <v>0.18005401620486144</v>
      </c>
    </row>
    <row r="7" spans="1:23" x14ac:dyDescent="0.35">
      <c r="B7" s="23"/>
      <c r="C7" s="23"/>
      <c r="D7" s="3"/>
      <c r="E7" s="3"/>
      <c r="F7" s="23"/>
      <c r="G7" s="23"/>
      <c r="T7" t="s">
        <v>29</v>
      </c>
      <c r="U7">
        <v>9999</v>
      </c>
      <c r="V7">
        <v>23</v>
      </c>
      <c r="W7">
        <v>0.23002300230023001</v>
      </c>
    </row>
    <row r="8" spans="1:23" x14ac:dyDescent="0.35">
      <c r="B8" s="23"/>
      <c r="C8" s="23"/>
      <c r="D8" s="3"/>
      <c r="E8" s="3"/>
      <c r="F8" s="23"/>
      <c r="G8" s="23"/>
      <c r="T8" t="s">
        <v>30</v>
      </c>
      <c r="U8">
        <v>9996</v>
      </c>
      <c r="V8">
        <v>23</v>
      </c>
      <c r="W8">
        <v>0.2300920368147259</v>
      </c>
    </row>
    <row r="9" spans="1:23" x14ac:dyDescent="0.35">
      <c r="C9" s="23"/>
      <c r="D9" s="3"/>
      <c r="E9" s="3"/>
      <c r="F9" s="34" t="s">
        <v>130</v>
      </c>
      <c r="G9" s="34"/>
      <c r="H9" s="35" t="s">
        <v>22</v>
      </c>
      <c r="I9" s="35"/>
      <c r="T9" t="s">
        <v>31</v>
      </c>
      <c r="U9">
        <v>9999</v>
      </c>
      <c r="V9">
        <v>49</v>
      </c>
      <c r="W9">
        <v>0.49004900490049003</v>
      </c>
    </row>
    <row r="10" spans="1:23" x14ac:dyDescent="0.35">
      <c r="A10" s="7" t="s">
        <v>124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9996</v>
      </c>
      <c r="V10">
        <v>71</v>
      </c>
      <c r="W10">
        <v>0.71028411364545818</v>
      </c>
    </row>
    <row r="11" spans="1:23" x14ac:dyDescent="0.35">
      <c r="A11" s="18">
        <v>1000</v>
      </c>
      <c r="B11" s="18">
        <v>0</v>
      </c>
      <c r="C11" s="33">
        <f>W6</f>
        <v>0.18005401620486144</v>
      </c>
      <c r="D11" s="9">
        <f>C11-$B$4</f>
        <v>8.5821441841825441E-3</v>
      </c>
      <c r="E11" s="9">
        <f>(($D$23-D11)/$D$23)*100</f>
        <v>99.706417521791508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143</v>
      </c>
      <c r="W11">
        <v>1.4301430143014302</v>
      </c>
    </row>
    <row r="12" spans="1:23" x14ac:dyDescent="0.35">
      <c r="A12" s="18">
        <f>A11/2</f>
        <v>500</v>
      </c>
      <c r="B12" s="18">
        <v>0</v>
      </c>
      <c r="C12" s="33">
        <f t="shared" ref="C12:C22" si="4">W7</f>
        <v>0.23002300230023001</v>
      </c>
      <c r="D12" s="9">
        <f t="shared" ref="D12:D23" si="5">C12-$B$4</f>
        <v>5.8551130279551111E-2</v>
      </c>
      <c r="E12" s="9">
        <f t="shared" ref="E12:E23" si="6">(($D$23-D12)/$D$23)*100</f>
        <v>97.997052302959418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9996</v>
      </c>
      <c r="V12">
        <v>239</v>
      </c>
      <c r="W12">
        <v>2.3909563825530213</v>
      </c>
    </row>
    <row r="13" spans="1:23" x14ac:dyDescent="0.35">
      <c r="A13" s="18">
        <f t="shared" ref="A13:A20" si="7">A12/2</f>
        <v>250</v>
      </c>
      <c r="B13" s="18">
        <v>0</v>
      </c>
      <c r="C13" s="33">
        <f t="shared" si="4"/>
        <v>0.2300920368147259</v>
      </c>
      <c r="D13" s="9">
        <f t="shared" si="5"/>
        <v>5.8620164794046997E-2</v>
      </c>
      <c r="E13" s="9">
        <f t="shared" si="6"/>
        <v>97.994690734170462</v>
      </c>
      <c r="F13" s="13" t="str">
        <f t="shared" si="0"/>
        <v/>
      </c>
      <c r="G13" s="12">
        <f t="shared" si="1"/>
        <v>137.6233988659863</v>
      </c>
      <c r="H13" s="13" t="str">
        <f t="shared" si="2"/>
        <v/>
      </c>
      <c r="I13" s="13">
        <f t="shared" si="3"/>
        <v>0</v>
      </c>
      <c r="T13" t="s">
        <v>35</v>
      </c>
      <c r="U13">
        <v>9999</v>
      </c>
      <c r="V13">
        <v>255</v>
      </c>
      <c r="W13">
        <v>2.5502550255025502</v>
      </c>
    </row>
    <row r="14" spans="1:23" x14ac:dyDescent="0.35">
      <c r="A14" s="18">
        <f t="shared" si="7"/>
        <v>125</v>
      </c>
      <c r="B14" s="18">
        <v>0</v>
      </c>
      <c r="C14" s="33">
        <f t="shared" si="4"/>
        <v>0.49004900490049003</v>
      </c>
      <c r="D14" s="9">
        <f t="shared" si="5"/>
        <v>0.31857713287981115</v>
      </c>
      <c r="E14" s="9">
        <f t="shared" si="6"/>
        <v>89.101946767127373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9997</v>
      </c>
      <c r="V14">
        <v>286</v>
      </c>
      <c r="W14">
        <v>2.860858257477243</v>
      </c>
    </row>
    <row r="15" spans="1:23" x14ac:dyDescent="0.35">
      <c r="A15" s="18">
        <f t="shared" si="7"/>
        <v>62.5</v>
      </c>
      <c r="B15" s="18">
        <v>0</v>
      </c>
      <c r="C15" s="33">
        <f t="shared" si="4"/>
        <v>0.71028411364545818</v>
      </c>
      <c r="D15" s="9">
        <f t="shared" si="5"/>
        <v>0.53881224162477925</v>
      </c>
      <c r="E15" s="9">
        <f t="shared" si="6"/>
        <v>81.568028945864128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9997</v>
      </c>
      <c r="V15">
        <v>299</v>
      </c>
      <c r="W15">
        <v>2.990897269180754</v>
      </c>
    </row>
    <row r="16" spans="1:23" x14ac:dyDescent="0.35">
      <c r="A16" s="18">
        <f t="shared" si="7"/>
        <v>31.25</v>
      </c>
      <c r="B16" s="18">
        <v>0</v>
      </c>
      <c r="C16" s="33">
        <f t="shared" si="4"/>
        <v>1.4301430143014302</v>
      </c>
      <c r="D16" s="9">
        <f t="shared" si="5"/>
        <v>1.2586711422807513</v>
      </c>
      <c r="E16" s="9">
        <f t="shared" si="6"/>
        <v>56.942719060657645</v>
      </c>
      <c r="F16" s="13">
        <f t="shared" si="0"/>
        <v>27.949526460812933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125</v>
      </c>
      <c r="N16" s="5" t="s">
        <v>23</v>
      </c>
      <c r="P16" s="4" t="s">
        <v>126</v>
      </c>
      <c r="Q16" s="4" t="s">
        <v>24</v>
      </c>
      <c r="R16" t="s">
        <v>20</v>
      </c>
      <c r="T16" t="s">
        <v>38</v>
      </c>
      <c r="U16">
        <v>9997</v>
      </c>
      <c r="V16">
        <v>275</v>
      </c>
      <c r="W16">
        <v>2.7508252475742725</v>
      </c>
    </row>
    <row r="17" spans="1:23" x14ac:dyDescent="0.35">
      <c r="A17" s="18">
        <f t="shared" si="7"/>
        <v>15.625</v>
      </c>
      <c r="B17" s="18">
        <v>0</v>
      </c>
      <c r="C17" s="33">
        <f t="shared" si="4"/>
        <v>2.3909563825530213</v>
      </c>
      <c r="D17" s="9">
        <f t="shared" si="5"/>
        <v>2.2194845105323426</v>
      </c>
      <c r="E17" s="9">
        <f t="shared" si="6"/>
        <v>24.07471268679193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137.6233988659863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9998</v>
      </c>
      <c r="V17">
        <v>302</v>
      </c>
      <c r="W17">
        <v>3.020604120824165</v>
      </c>
    </row>
    <row r="18" spans="1:23" x14ac:dyDescent="0.35">
      <c r="A18" s="18">
        <f t="shared" si="7"/>
        <v>7.8125</v>
      </c>
      <c r="B18" s="18">
        <v>0</v>
      </c>
      <c r="C18" s="33">
        <f t="shared" si="4"/>
        <v>2.5502550255025502</v>
      </c>
      <c r="D18" s="9">
        <f t="shared" si="5"/>
        <v>2.3787831534818715</v>
      </c>
      <c r="E18" s="9">
        <f t="shared" si="6"/>
        <v>18.625341367842651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78.345741068470687</v>
      </c>
      <c r="N18" s="1">
        <f>I41</f>
        <v>1.5669148213694135</v>
      </c>
      <c r="P18">
        <f t="shared" ref="P18:P23" si="8">M18/$M$17</f>
        <v>0.56927631285114177</v>
      </c>
      <c r="Q18">
        <f>N18/$N$23</f>
        <v>0.17403682016808286</v>
      </c>
      <c r="R18">
        <f t="shared" ref="R18:R23" si="9">P18+Q18</f>
        <v>0.74331313301922464</v>
      </c>
      <c r="T18" t="s">
        <v>40</v>
      </c>
      <c r="U18">
        <v>9998</v>
      </c>
      <c r="V18">
        <v>21</v>
      </c>
      <c r="W18">
        <v>0.21004200840168036</v>
      </c>
    </row>
    <row r="19" spans="1:23" x14ac:dyDescent="0.35">
      <c r="A19" s="18">
        <f t="shared" si="7"/>
        <v>3.90625</v>
      </c>
      <c r="B19" s="18">
        <v>0</v>
      </c>
      <c r="C19" s="33">
        <f t="shared" si="4"/>
        <v>2.860858257477243</v>
      </c>
      <c r="D19" s="9">
        <f t="shared" si="5"/>
        <v>2.6893863854565643</v>
      </c>
      <c r="E19" s="9">
        <f t="shared" si="6"/>
        <v>8.0000635088711221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62.230771690691284</v>
      </c>
      <c r="N19" s="1">
        <f>I59</f>
        <v>2.4892308676276516</v>
      </c>
      <c r="P19">
        <f t="shared" si="8"/>
        <v>0.45218162175524973</v>
      </c>
      <c r="Q19">
        <f t="shared" ref="Q19:Q23" si="10">N19/$N$23</f>
        <v>0.27647822265637995</v>
      </c>
      <c r="R19">
        <f t="shared" si="9"/>
        <v>0.72865984441162968</v>
      </c>
      <c r="T19" t="s">
        <v>41</v>
      </c>
      <c r="U19">
        <v>10054</v>
      </c>
      <c r="V19">
        <v>17</v>
      </c>
      <c r="W19">
        <v>0.16908693057489557</v>
      </c>
    </row>
    <row r="20" spans="1:23" x14ac:dyDescent="0.35">
      <c r="A20" s="18">
        <f t="shared" si="7"/>
        <v>1.953125</v>
      </c>
      <c r="B20" s="18">
        <v>0</v>
      </c>
      <c r="C20" s="33">
        <f t="shared" si="4"/>
        <v>2.990897269180754</v>
      </c>
      <c r="D20" s="9">
        <f t="shared" si="5"/>
        <v>2.8194253971600753</v>
      </c>
      <c r="E20" s="9">
        <f t="shared" si="6"/>
        <v>3.5516209634682667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44.580476228690507</v>
      </c>
      <c r="N20" s="1">
        <f>I77</f>
        <v>3.5664380982952406</v>
      </c>
      <c r="P20">
        <f t="shared" si="8"/>
        <v>0.32393093468140322</v>
      </c>
      <c r="Q20">
        <f t="shared" si="10"/>
        <v>0.39612334856284759</v>
      </c>
      <c r="R20">
        <f t="shared" si="9"/>
        <v>0.7200542832442508</v>
      </c>
      <c r="T20" t="s">
        <v>42</v>
      </c>
      <c r="U20">
        <v>9997</v>
      </c>
      <c r="V20">
        <v>15</v>
      </c>
      <c r="W20">
        <v>0.15004501350405122</v>
      </c>
    </row>
    <row r="21" spans="1:23" x14ac:dyDescent="0.35">
      <c r="A21" s="18">
        <v>0</v>
      </c>
      <c r="B21" s="18">
        <v>0</v>
      </c>
      <c r="C21" s="33">
        <f t="shared" si="4"/>
        <v>2.7508252475742725</v>
      </c>
      <c r="D21" s="9">
        <f t="shared" si="5"/>
        <v>2.5793533755535938</v>
      </c>
      <c r="E21" s="9">
        <f t="shared" si="6"/>
        <v>11.76413027805814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30.939872104198983</v>
      </c>
      <c r="N21" s="1">
        <f>I95</f>
        <v>4.9503795366718375</v>
      </c>
      <c r="P21">
        <f t="shared" si="8"/>
        <v>0.22481549183600194</v>
      </c>
      <c r="Q21">
        <f t="shared" si="10"/>
        <v>0.54983736284692186</v>
      </c>
      <c r="R21">
        <f t="shared" si="9"/>
        <v>0.77465285468292377</v>
      </c>
      <c r="T21" t="s">
        <v>43</v>
      </c>
      <c r="U21">
        <v>9994</v>
      </c>
      <c r="V21">
        <v>26</v>
      </c>
      <c r="W21">
        <v>0.26015609365619369</v>
      </c>
    </row>
    <row r="22" spans="1:23" x14ac:dyDescent="0.35">
      <c r="A22" s="18">
        <v>0</v>
      </c>
      <c r="B22" s="18">
        <v>0</v>
      </c>
      <c r="C22" s="33">
        <f t="shared" si="4"/>
        <v>3.020604120824165</v>
      </c>
      <c r="D22" s="9">
        <f t="shared" si="5"/>
        <v>2.8491322488034863</v>
      </c>
      <c r="E22" s="9">
        <f t="shared" si="6"/>
        <v>2.5353934405936696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22.318036992708191</v>
      </c>
      <c r="N22" s="1">
        <f>I113</f>
        <v>7.1417718376666208</v>
      </c>
      <c r="P22">
        <f t="shared" si="8"/>
        <v>0.16216745972420613</v>
      </c>
      <c r="Q22">
        <f t="shared" si="10"/>
        <v>0.79323473365782449</v>
      </c>
      <c r="R22">
        <f t="shared" si="9"/>
        <v>0.95540219338203058</v>
      </c>
      <c r="T22" t="s">
        <v>44</v>
      </c>
      <c r="U22">
        <v>9995</v>
      </c>
      <c r="V22">
        <v>73</v>
      </c>
      <c r="W22">
        <v>0.73036518259129568</v>
      </c>
    </row>
    <row r="23" spans="1:23" x14ac:dyDescent="0.35">
      <c r="B23" s="23" t="s">
        <v>6</v>
      </c>
      <c r="C23" s="23">
        <f>$B$5</f>
        <v>3.0947199611276632</v>
      </c>
      <c r="D23" s="9">
        <f t="shared" si="5"/>
        <v>2.9232480891069845</v>
      </c>
      <c r="E23" s="9">
        <f t="shared" si="6"/>
        <v>0</v>
      </c>
      <c r="F23" s="13">
        <f>SUM(F11:F21)</f>
        <v>27.949526460812933</v>
      </c>
      <c r="G23" s="12">
        <f>SUM(G11:G22)</f>
        <v>137.6233988659863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9.0033523932240556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9997</v>
      </c>
      <c r="V23">
        <v>151</v>
      </c>
      <c r="W23">
        <v>1.5104531359407822</v>
      </c>
    </row>
    <row r="24" spans="1:23" x14ac:dyDescent="0.35">
      <c r="D24" s="16"/>
      <c r="E24" s="16"/>
      <c r="F24" s="16"/>
      <c r="G24" s="16"/>
      <c r="T24" t="s">
        <v>46</v>
      </c>
      <c r="U24">
        <v>9996</v>
      </c>
      <c r="V24">
        <v>252</v>
      </c>
      <c r="W24">
        <v>2.5210084033613445</v>
      </c>
    </row>
    <row r="25" spans="1:23" x14ac:dyDescent="0.35">
      <c r="T25" t="s">
        <v>47</v>
      </c>
      <c r="U25">
        <v>9996</v>
      </c>
      <c r="V25">
        <v>276</v>
      </c>
      <c r="W25">
        <v>2.7611044417767108</v>
      </c>
    </row>
    <row r="26" spans="1:23" x14ac:dyDescent="0.35">
      <c r="B26" s="23" t="s">
        <v>131</v>
      </c>
      <c r="C26" s="23"/>
      <c r="D26" s="3"/>
      <c r="E26" s="3"/>
      <c r="F26" s="23"/>
      <c r="G26" s="23"/>
      <c r="M26" s="4"/>
      <c r="T26" t="s">
        <v>48</v>
      </c>
      <c r="U26">
        <v>9996</v>
      </c>
      <c r="V26">
        <v>271</v>
      </c>
      <c r="W26">
        <v>2.7110844337735096</v>
      </c>
    </row>
    <row r="27" spans="1:23" x14ac:dyDescent="0.35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9999</v>
      </c>
      <c r="V27">
        <v>303</v>
      </c>
      <c r="W27">
        <v>3.0303030303030303</v>
      </c>
    </row>
    <row r="28" spans="1:23" x14ac:dyDescent="0.35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127</v>
      </c>
      <c r="N28" s="5" t="s">
        <v>25</v>
      </c>
      <c r="P28" s="4" t="s">
        <v>128</v>
      </c>
      <c r="Q28" s="4" t="s">
        <v>26</v>
      </c>
      <c r="R28" t="s">
        <v>20</v>
      </c>
      <c r="T28" t="s">
        <v>50</v>
      </c>
      <c r="U28">
        <v>9997</v>
      </c>
      <c r="V28">
        <v>326</v>
      </c>
      <c r="W28">
        <v>3.260978293488046</v>
      </c>
    </row>
    <row r="29" spans="1:23" x14ac:dyDescent="0.35">
      <c r="A29" s="18">
        <f>A11*0.8</f>
        <v>800</v>
      </c>
      <c r="B29" s="17">
        <f>B119*0.2</f>
        <v>16</v>
      </c>
      <c r="C29" s="33">
        <f>W18</f>
        <v>0.21004200840168036</v>
      </c>
      <c r="D29" s="9">
        <f>C29-$B$4</f>
        <v>3.8570136381001457E-2</v>
      </c>
      <c r="E29" s="9">
        <f>(($D$23-D29)/$D$23)*100</f>
        <v>98.680572595780461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27.949526460812933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9996</v>
      </c>
      <c r="V29">
        <v>290</v>
      </c>
      <c r="W29">
        <v>2.9011604641856743</v>
      </c>
    </row>
    <row r="30" spans="1:23" x14ac:dyDescent="0.35">
      <c r="A30" s="18">
        <f>A29/2</f>
        <v>400</v>
      </c>
      <c r="B30" s="18">
        <f>B29/2</f>
        <v>8</v>
      </c>
      <c r="C30" s="33">
        <f t="shared" ref="C30:C40" si="15">W19</f>
        <v>0.16908693057489557</v>
      </c>
      <c r="D30" s="9">
        <f t="shared" ref="D30:D41" si="16">C30-$B$4</f>
        <v>-2.3849414457833285E-3</v>
      </c>
      <c r="E30" s="9">
        <f t="shared" ref="E30:E41" si="17">(($D$23-D30)/$D$23)*100</f>
        <v>100.08158532471707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23.482977816908097</v>
      </c>
      <c r="N30" s="1">
        <f>H41</f>
        <v>0.46965955633816198</v>
      </c>
      <c r="P30">
        <f>M30/$M$29</f>
        <v>0.84019233205373867</v>
      </c>
      <c r="Q30">
        <f>N30/$N$35</f>
        <v>0.15466364512718436</v>
      </c>
      <c r="R30">
        <f t="shared" ref="R30:R35" si="18">P30+Q30</f>
        <v>0.994855977180923</v>
      </c>
      <c r="T30" t="s">
        <v>52</v>
      </c>
      <c r="U30">
        <v>9999</v>
      </c>
      <c r="V30">
        <v>20</v>
      </c>
      <c r="W30">
        <v>0.20002000200020001</v>
      </c>
    </row>
    <row r="31" spans="1:23" x14ac:dyDescent="0.35">
      <c r="A31" s="18">
        <f t="shared" ref="A31:B38" si="19">A30/2</f>
        <v>200</v>
      </c>
      <c r="B31" s="18">
        <f t="shared" si="19"/>
        <v>4</v>
      </c>
      <c r="C31" s="33">
        <f t="shared" si="15"/>
        <v>0.15004501350405122</v>
      </c>
      <c r="D31" s="9">
        <f t="shared" si="16"/>
        <v>-2.1426858516627678E-2</v>
      </c>
      <c r="E31" s="9">
        <f t="shared" si="17"/>
        <v>100.73298118611524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18.300196119063674</v>
      </c>
      <c r="N31" s="1">
        <f>H59</f>
        <v>0.7320078447625471</v>
      </c>
      <c r="P31">
        <f>M31/$M$29</f>
        <v>0.65475871817441156</v>
      </c>
      <c r="Q31">
        <f t="shared" ref="Q31:Q35" si="20">N31/$N$35</f>
        <v>0.24105759162101054</v>
      </c>
      <c r="R31">
        <f t="shared" si="18"/>
        <v>0.89581630979542215</v>
      </c>
      <c r="T31" t="s">
        <v>53</v>
      </c>
      <c r="U31">
        <v>9995</v>
      </c>
      <c r="V31">
        <v>21</v>
      </c>
      <c r="W31">
        <v>0.21010505252626313</v>
      </c>
    </row>
    <row r="32" spans="1:23" x14ac:dyDescent="0.35">
      <c r="A32" s="18">
        <f t="shared" si="19"/>
        <v>100</v>
      </c>
      <c r="B32" s="18">
        <f t="shared" si="19"/>
        <v>2</v>
      </c>
      <c r="C32" s="33">
        <f t="shared" si="15"/>
        <v>0.26015609365619369</v>
      </c>
      <c r="D32" s="9">
        <f t="shared" si="16"/>
        <v>8.8684221635514787E-2</v>
      </c>
      <c r="E32" s="9">
        <f t="shared" si="17"/>
        <v>96.966243749000228</v>
      </c>
      <c r="F32" s="13" t="str">
        <f t="shared" si="11"/>
        <v/>
      </c>
      <c r="G32" s="12">
        <f t="shared" si="12"/>
        <v>78.345741068470687</v>
      </c>
      <c r="H32" s="25" t="str">
        <f t="shared" si="13"/>
        <v/>
      </c>
      <c r="I32" s="25">
        <f t="shared" si="14"/>
        <v>1.5669148213694135</v>
      </c>
      <c r="K32" s="4" t="s">
        <v>12</v>
      </c>
      <c r="L32" s="6" t="s">
        <v>13</v>
      </c>
      <c r="M32" s="1">
        <f>F77</f>
        <v>14.917204495389672</v>
      </c>
      <c r="N32" s="1">
        <f>H77</f>
        <v>1.1933763596311737</v>
      </c>
      <c r="P32">
        <f>M32/$M$29</f>
        <v>0.533719400087317</v>
      </c>
      <c r="Q32">
        <f t="shared" si="20"/>
        <v>0.3929909128821652</v>
      </c>
      <c r="R32">
        <f t="shared" si="18"/>
        <v>0.92671031296948225</v>
      </c>
      <c r="T32" t="s">
        <v>54</v>
      </c>
      <c r="U32">
        <v>9998</v>
      </c>
      <c r="V32">
        <v>14</v>
      </c>
      <c r="W32">
        <v>0.14002800560112022</v>
      </c>
    </row>
    <row r="33" spans="1:23" x14ac:dyDescent="0.35">
      <c r="A33" s="18">
        <f t="shared" si="19"/>
        <v>50</v>
      </c>
      <c r="B33" s="18">
        <f t="shared" si="19"/>
        <v>1</v>
      </c>
      <c r="C33" s="33">
        <f t="shared" si="15"/>
        <v>0.73036518259129568</v>
      </c>
      <c r="D33" s="9">
        <f t="shared" si="16"/>
        <v>0.55889331057061675</v>
      </c>
      <c r="E33" s="9">
        <f t="shared" si="17"/>
        <v>80.881085233468795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9.3653573394976295</v>
      </c>
      <c r="N33" s="1">
        <f>H95</f>
        <v>1.4984571743196209</v>
      </c>
      <c r="P33">
        <f t="shared" ref="P33:P35" si="21">M33/$M$29</f>
        <v>0.33508107382887053</v>
      </c>
      <c r="Q33">
        <f t="shared" si="20"/>
        <v>0.49345711275250798</v>
      </c>
      <c r="R33">
        <f t="shared" si="18"/>
        <v>0.82853818658137857</v>
      </c>
      <c r="T33" t="s">
        <v>55</v>
      </c>
      <c r="U33">
        <v>9992</v>
      </c>
      <c r="V33">
        <v>38</v>
      </c>
      <c r="W33">
        <v>0.38030424339471575</v>
      </c>
    </row>
    <row r="34" spans="1:23" x14ac:dyDescent="0.35">
      <c r="A34" s="18">
        <f t="shared" si="19"/>
        <v>25</v>
      </c>
      <c r="B34" s="18">
        <f t="shared" si="19"/>
        <v>0.5</v>
      </c>
      <c r="C34" s="33">
        <f t="shared" si="15"/>
        <v>1.5104531359407822</v>
      </c>
      <c r="D34" s="9">
        <f t="shared" si="16"/>
        <v>1.3389812639201033</v>
      </c>
      <c r="E34" s="9">
        <f t="shared" si="17"/>
        <v>54.19542840343923</v>
      </c>
      <c r="F34" s="13">
        <f t="shared" si="11"/>
        <v>23.482977816908097</v>
      </c>
      <c r="G34" s="12" t="str">
        <f t="shared" si="12"/>
        <v/>
      </c>
      <c r="H34" s="25">
        <f t="shared" si="13"/>
        <v>0.46965955633816198</v>
      </c>
      <c r="I34" s="25" t="str">
        <f t="shared" si="14"/>
        <v/>
      </c>
      <c r="K34" s="4" t="s">
        <v>16</v>
      </c>
      <c r="L34" s="6" t="s">
        <v>17</v>
      </c>
      <c r="M34" s="1">
        <f>F113</f>
        <v>5.9546243250688873</v>
      </c>
      <c r="N34" s="1">
        <f>H113</f>
        <v>1.9054797840220439</v>
      </c>
      <c r="P34">
        <f>M34/$M$29</f>
        <v>0.21304920258372392</v>
      </c>
      <c r="Q34">
        <f t="shared" si="20"/>
        <v>0.6274937774305922</v>
      </c>
      <c r="R34">
        <f t="shared" si="18"/>
        <v>0.84054298001431615</v>
      </c>
      <c r="T34" t="s">
        <v>56</v>
      </c>
      <c r="U34">
        <v>9996</v>
      </c>
      <c r="V34">
        <v>55</v>
      </c>
      <c r="W34">
        <v>0.55022008803521405</v>
      </c>
    </row>
    <row r="35" spans="1:23" x14ac:dyDescent="0.35">
      <c r="A35" s="18">
        <f t="shared" si="19"/>
        <v>12.5</v>
      </c>
      <c r="B35" s="18">
        <f t="shared" si="19"/>
        <v>0.25</v>
      </c>
      <c r="C35" s="33">
        <f t="shared" si="15"/>
        <v>2.5210084033613445</v>
      </c>
      <c r="D35" s="9">
        <f t="shared" si="16"/>
        <v>2.3495365313406658</v>
      </c>
      <c r="E35" s="9">
        <f t="shared" si="17"/>
        <v>19.625825119125636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3.0366512825424969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9994</v>
      </c>
      <c r="V35">
        <v>147</v>
      </c>
      <c r="W35">
        <v>1.4708825295177106</v>
      </c>
    </row>
    <row r="36" spans="1:23" x14ac:dyDescent="0.35">
      <c r="A36" s="18">
        <f t="shared" si="19"/>
        <v>6.25</v>
      </c>
      <c r="B36" s="18">
        <f t="shared" si="19"/>
        <v>0.125</v>
      </c>
      <c r="C36" s="33">
        <f t="shared" si="15"/>
        <v>2.7611044417767108</v>
      </c>
      <c r="D36" s="9">
        <f t="shared" si="16"/>
        <v>2.5896325697560321</v>
      </c>
      <c r="E36" s="9">
        <f t="shared" si="17"/>
        <v>11.412494224972463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0.89729275330830449</v>
      </c>
      <c r="T36" t="s">
        <v>58</v>
      </c>
      <c r="U36">
        <v>9998</v>
      </c>
      <c r="V36">
        <v>219</v>
      </c>
      <c r="W36">
        <v>2.1904380876175233</v>
      </c>
    </row>
    <row r="37" spans="1:23" x14ac:dyDescent="0.35">
      <c r="A37" s="18">
        <f t="shared" si="19"/>
        <v>3.125</v>
      </c>
      <c r="B37" s="18">
        <f t="shared" si="19"/>
        <v>6.25E-2</v>
      </c>
      <c r="C37" s="33">
        <f t="shared" si="15"/>
        <v>2.7110844337735096</v>
      </c>
      <c r="D37" s="9">
        <f t="shared" si="16"/>
        <v>2.5396125617528309</v>
      </c>
      <c r="E37" s="9">
        <f t="shared" si="17"/>
        <v>13.123604827921035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9996</v>
      </c>
      <c r="V37">
        <v>300</v>
      </c>
      <c r="W37">
        <v>3.0012004801920766</v>
      </c>
    </row>
    <row r="38" spans="1:23" x14ac:dyDescent="0.35">
      <c r="A38" s="18">
        <f t="shared" si="19"/>
        <v>1.5625</v>
      </c>
      <c r="B38" s="18">
        <f t="shared" si="19"/>
        <v>3.125E-2</v>
      </c>
      <c r="C38" s="33">
        <f t="shared" si="15"/>
        <v>3.0303030303030303</v>
      </c>
      <c r="D38" s="9">
        <f t="shared" si="16"/>
        <v>2.8588311582823516</v>
      </c>
      <c r="E38" s="9">
        <f t="shared" si="17"/>
        <v>2.2036080709219421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9994</v>
      </c>
      <c r="V38">
        <v>253</v>
      </c>
      <c r="W38">
        <v>2.531518911346808</v>
      </c>
    </row>
    <row r="39" spans="1:23" x14ac:dyDescent="0.35">
      <c r="A39" s="18">
        <v>0</v>
      </c>
      <c r="B39" s="18">
        <v>0</v>
      </c>
      <c r="C39" s="33">
        <f t="shared" si="15"/>
        <v>3.260978293488046</v>
      </c>
      <c r="D39" s="9">
        <f t="shared" si="16"/>
        <v>3.0895064214673673</v>
      </c>
      <c r="E39" s="9">
        <f t="shared" si="17"/>
        <v>-5.6874520154453467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9998</v>
      </c>
      <c r="V39">
        <v>289</v>
      </c>
      <c r="W39">
        <v>2.8905781156231245</v>
      </c>
    </row>
    <row r="40" spans="1:23" x14ac:dyDescent="0.35">
      <c r="A40" s="18">
        <v>0</v>
      </c>
      <c r="B40" s="17">
        <v>0</v>
      </c>
      <c r="C40" s="33">
        <f t="shared" si="15"/>
        <v>2.9011604641856743</v>
      </c>
      <c r="D40" s="9">
        <f t="shared" si="16"/>
        <v>2.7296885921649956</v>
      </c>
      <c r="E40" s="9">
        <f t="shared" si="17"/>
        <v>6.621384536716449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9999</v>
      </c>
      <c r="V40">
        <v>316</v>
      </c>
      <c r="W40">
        <v>3.16031603160316</v>
      </c>
    </row>
    <row r="41" spans="1:23" x14ac:dyDescent="0.35">
      <c r="B41" s="23" t="s">
        <v>6</v>
      </c>
      <c r="C41" s="23">
        <f>$B$5</f>
        <v>3.0947199611276632</v>
      </c>
      <c r="D41" s="9">
        <f t="shared" si="16"/>
        <v>2.9232480891069845</v>
      </c>
      <c r="E41" s="9">
        <f t="shared" si="17"/>
        <v>0</v>
      </c>
      <c r="F41" s="13">
        <f>SUM(F29:F40)</f>
        <v>23.482977816908097</v>
      </c>
      <c r="G41" s="12">
        <f>SUM(G29:G40)</f>
        <v>78.345741068470687</v>
      </c>
      <c r="H41" s="25">
        <f>SUM(H29:H40)</f>
        <v>0.46965955633816198</v>
      </c>
      <c r="I41" s="25">
        <f>SUM(I29:I40)</f>
        <v>1.5669148213694135</v>
      </c>
      <c r="T41" t="s">
        <v>63</v>
      </c>
      <c r="U41">
        <v>9996</v>
      </c>
      <c r="V41">
        <v>290</v>
      </c>
      <c r="W41">
        <v>2.9011604641856743</v>
      </c>
    </row>
    <row r="42" spans="1:23" x14ac:dyDescent="0.35">
      <c r="T42" t="s">
        <v>64</v>
      </c>
      <c r="U42">
        <v>9994</v>
      </c>
      <c r="V42">
        <v>14</v>
      </c>
      <c r="W42">
        <v>0.14008405043025815</v>
      </c>
    </row>
    <row r="43" spans="1:23" x14ac:dyDescent="0.35">
      <c r="T43" t="s">
        <v>65</v>
      </c>
      <c r="U43">
        <v>10000</v>
      </c>
      <c r="V43">
        <v>15</v>
      </c>
      <c r="W43">
        <v>0.15</v>
      </c>
    </row>
    <row r="44" spans="1:23" x14ac:dyDescent="0.35">
      <c r="B44" s="23" t="s">
        <v>132</v>
      </c>
      <c r="C44" s="23"/>
      <c r="D44" s="3"/>
      <c r="E44" s="3"/>
      <c r="F44" s="23"/>
      <c r="G44" s="23"/>
      <c r="T44" t="s">
        <v>66</v>
      </c>
      <c r="U44">
        <v>10000</v>
      </c>
      <c r="V44">
        <v>15</v>
      </c>
      <c r="W44">
        <v>0.15</v>
      </c>
    </row>
    <row r="45" spans="1:23" x14ac:dyDescent="0.35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9995</v>
      </c>
      <c r="V45">
        <v>28</v>
      </c>
      <c r="W45">
        <v>0.28014007003501751</v>
      </c>
    </row>
    <row r="46" spans="1:23" x14ac:dyDescent="0.35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9993</v>
      </c>
      <c r="V46">
        <v>60</v>
      </c>
      <c r="W46">
        <v>0.60042029420594423</v>
      </c>
    </row>
    <row r="47" spans="1:23" x14ac:dyDescent="0.35">
      <c r="A47" s="18">
        <f>A11*0.66</f>
        <v>660</v>
      </c>
      <c r="B47" s="17">
        <f>B119*0.33</f>
        <v>26.400000000000002</v>
      </c>
      <c r="C47" s="33">
        <f>W30</f>
        <v>0.20002000200020001</v>
      </c>
      <c r="D47" s="9">
        <f>C47-$B$4</f>
        <v>2.8548129979521109E-2</v>
      </c>
      <c r="E47" s="9">
        <f>(($D$23-D47)/$D$23)*100</f>
        <v>99.023410634016955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9991</v>
      </c>
      <c r="V47">
        <v>161</v>
      </c>
      <c r="W47">
        <v>1.6114503052747471</v>
      </c>
    </row>
    <row r="48" spans="1:23" x14ac:dyDescent="0.35">
      <c r="A48" s="18">
        <f>A47/2</f>
        <v>330</v>
      </c>
      <c r="B48" s="18">
        <f>B47/2</f>
        <v>13.200000000000001</v>
      </c>
      <c r="C48" s="33">
        <f t="shared" ref="C48:C58" si="26">W31</f>
        <v>0.21010505252626313</v>
      </c>
      <c r="D48" s="9">
        <f t="shared" ref="D48:D59" si="27">C48-$B$4</f>
        <v>3.863318050558423E-2</v>
      </c>
      <c r="E48" s="9">
        <f t="shared" ref="E48:E59" si="28">(($D$23-D48)/$D$23)*100</f>
        <v>98.678415949383677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9998</v>
      </c>
      <c r="V48">
        <v>185</v>
      </c>
      <c r="W48">
        <v>1.850370074014803</v>
      </c>
    </row>
    <row r="49" spans="1:23" x14ac:dyDescent="0.35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0.14002800560112022</v>
      </c>
      <c r="D49" s="9">
        <f t="shared" si="27"/>
        <v>-3.144386641955868E-2</v>
      </c>
      <c r="E49" s="9">
        <f t="shared" si="28"/>
        <v>101.07564823309829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9997</v>
      </c>
      <c r="V49">
        <v>259</v>
      </c>
      <c r="W49">
        <v>2.590777233169951</v>
      </c>
    </row>
    <row r="50" spans="1:23" x14ac:dyDescent="0.35">
      <c r="A50" s="18">
        <f t="shared" si="29"/>
        <v>82.5</v>
      </c>
      <c r="B50" s="18">
        <f t="shared" si="29"/>
        <v>3.3000000000000003</v>
      </c>
      <c r="C50" s="33">
        <f t="shared" si="26"/>
        <v>0.38030424339471575</v>
      </c>
      <c r="D50" s="9">
        <f t="shared" si="27"/>
        <v>0.20883237137403685</v>
      </c>
      <c r="E50" s="9">
        <f t="shared" si="28"/>
        <v>92.856152984338976</v>
      </c>
      <c r="F50" s="13" t="str">
        <f t="shared" si="22"/>
        <v/>
      </c>
      <c r="G50" s="12">
        <f t="shared" si="23"/>
        <v>62.230771690691284</v>
      </c>
      <c r="H50" s="25" t="str">
        <f t="shared" si="24"/>
        <v/>
      </c>
      <c r="I50" s="25">
        <f t="shared" si="25"/>
        <v>2.4892308676276516</v>
      </c>
      <c r="T50" t="s">
        <v>72</v>
      </c>
      <c r="U50">
        <v>9996</v>
      </c>
      <c r="V50">
        <v>307</v>
      </c>
      <c r="W50">
        <v>3.0712284913965586</v>
      </c>
    </row>
    <row r="51" spans="1:23" x14ac:dyDescent="0.35">
      <c r="A51" s="18">
        <f t="shared" si="29"/>
        <v>41.25</v>
      </c>
      <c r="B51" s="18">
        <f t="shared" si="29"/>
        <v>1.6500000000000001</v>
      </c>
      <c r="C51" s="33">
        <f t="shared" si="26"/>
        <v>0.55022008803521405</v>
      </c>
      <c r="D51" s="9">
        <f t="shared" si="27"/>
        <v>0.37874821601453512</v>
      </c>
      <c r="E51" s="9">
        <f t="shared" si="28"/>
        <v>87.043582875299592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73</v>
      </c>
      <c r="U51">
        <v>9996</v>
      </c>
      <c r="V51">
        <v>261</v>
      </c>
      <c r="W51">
        <v>2.6110444177671068</v>
      </c>
    </row>
    <row r="52" spans="1:23" x14ac:dyDescent="0.35">
      <c r="A52" s="18">
        <f t="shared" si="29"/>
        <v>20.625</v>
      </c>
      <c r="B52" s="18">
        <f t="shared" si="29"/>
        <v>0.82500000000000007</v>
      </c>
      <c r="C52" s="33">
        <f t="shared" si="26"/>
        <v>1.4708825295177106</v>
      </c>
      <c r="D52" s="9">
        <f t="shared" si="27"/>
        <v>1.2994106574970317</v>
      </c>
      <c r="E52" s="9">
        <f t="shared" si="28"/>
        <v>55.549080410277959</v>
      </c>
      <c r="F52" s="13">
        <f t="shared" si="22"/>
        <v>18.300196119063674</v>
      </c>
      <c r="G52" s="12" t="str">
        <f t="shared" si="23"/>
        <v/>
      </c>
      <c r="H52" s="25">
        <f t="shared" si="24"/>
        <v>0.7320078447625471</v>
      </c>
      <c r="I52" s="25" t="str">
        <f t="shared" si="25"/>
        <v/>
      </c>
      <c r="T52" t="s">
        <v>74</v>
      </c>
      <c r="U52">
        <v>9998</v>
      </c>
      <c r="V52">
        <v>316</v>
      </c>
      <c r="W52">
        <v>3.160632126425285</v>
      </c>
    </row>
    <row r="53" spans="1:23" x14ac:dyDescent="0.35">
      <c r="A53" s="18">
        <f t="shared" si="29"/>
        <v>10.3125</v>
      </c>
      <c r="B53" s="18">
        <f t="shared" si="29"/>
        <v>0.41250000000000003</v>
      </c>
      <c r="C53" s="33">
        <f t="shared" si="26"/>
        <v>2.1904380876175233</v>
      </c>
      <c r="D53" s="9">
        <f t="shared" si="27"/>
        <v>2.0189662155968446</v>
      </c>
      <c r="E53" s="9">
        <f t="shared" si="28"/>
        <v>30.934147425933549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9999</v>
      </c>
      <c r="V53">
        <v>220</v>
      </c>
      <c r="W53">
        <v>2.2002200220022003</v>
      </c>
    </row>
    <row r="54" spans="1:23" x14ac:dyDescent="0.35">
      <c r="A54" s="18">
        <f t="shared" si="29"/>
        <v>5.15625</v>
      </c>
      <c r="B54" s="18">
        <f t="shared" si="29"/>
        <v>0.20625000000000002</v>
      </c>
      <c r="C54" s="33">
        <f t="shared" si="26"/>
        <v>3.0012004801920766</v>
      </c>
      <c r="D54" s="9">
        <f t="shared" si="27"/>
        <v>2.8297286081713979</v>
      </c>
      <c r="E54" s="9">
        <f t="shared" si="28"/>
        <v>3.1991633308193017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9997</v>
      </c>
      <c r="V54">
        <v>15</v>
      </c>
      <c r="W54">
        <v>0.15004501350405122</v>
      </c>
    </row>
    <row r="55" spans="1:23" x14ac:dyDescent="0.35">
      <c r="A55" s="18">
        <f t="shared" si="29"/>
        <v>2.578125</v>
      </c>
      <c r="B55" s="18">
        <f t="shared" si="29"/>
        <v>0.10312500000000001</v>
      </c>
      <c r="C55" s="33">
        <f t="shared" si="26"/>
        <v>2.531518911346808</v>
      </c>
      <c r="D55" s="9">
        <f t="shared" si="27"/>
        <v>2.3600470393261292</v>
      </c>
      <c r="E55" s="9">
        <f t="shared" si="28"/>
        <v>19.266276163132844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9998</v>
      </c>
      <c r="V55">
        <v>17</v>
      </c>
      <c r="W55">
        <v>0.17003400680136027</v>
      </c>
    </row>
    <row r="56" spans="1:23" x14ac:dyDescent="0.35">
      <c r="A56" s="18">
        <f t="shared" si="29"/>
        <v>1.2890625</v>
      </c>
      <c r="B56" s="18">
        <f t="shared" si="29"/>
        <v>5.1562500000000004E-2</v>
      </c>
      <c r="C56" s="33">
        <f t="shared" si="26"/>
        <v>2.8905781156231245</v>
      </c>
      <c r="D56" s="9">
        <f t="shared" si="27"/>
        <v>2.7191062436024458</v>
      </c>
      <c r="E56" s="9">
        <f t="shared" si="28"/>
        <v>6.9833910527553442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9999</v>
      </c>
      <c r="V56">
        <v>20</v>
      </c>
      <c r="W56">
        <v>0.20002000200020001</v>
      </c>
    </row>
    <row r="57" spans="1:23" x14ac:dyDescent="0.35">
      <c r="A57" s="18">
        <v>0</v>
      </c>
      <c r="B57" s="18">
        <v>0</v>
      </c>
      <c r="C57" s="33">
        <f t="shared" si="26"/>
        <v>3.16031603160316</v>
      </c>
      <c r="D57" s="9">
        <f t="shared" si="27"/>
        <v>2.9888441595824813</v>
      </c>
      <c r="E57" s="9">
        <f t="shared" si="28"/>
        <v>-2.2439446969940735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10094</v>
      </c>
      <c r="V57">
        <v>27</v>
      </c>
      <c r="W57">
        <v>0.26748563503071132</v>
      </c>
    </row>
    <row r="58" spans="1:23" x14ac:dyDescent="0.35">
      <c r="A58" s="18">
        <v>0</v>
      </c>
      <c r="B58" s="17">
        <v>0</v>
      </c>
      <c r="C58" s="33">
        <f t="shared" si="26"/>
        <v>2.9011604641856743</v>
      </c>
      <c r="D58" s="9">
        <f t="shared" si="27"/>
        <v>2.7296885921649956</v>
      </c>
      <c r="E58" s="9">
        <f t="shared" si="28"/>
        <v>6.621384536716449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9997</v>
      </c>
      <c r="V58">
        <v>66</v>
      </c>
      <c r="W58">
        <v>0.66019805941782539</v>
      </c>
    </row>
    <row r="59" spans="1:23" x14ac:dyDescent="0.35">
      <c r="B59" s="23" t="s">
        <v>6</v>
      </c>
      <c r="C59" s="23">
        <f>$B$5</f>
        <v>3.0947199611276632</v>
      </c>
      <c r="D59" s="9">
        <f t="shared" si="27"/>
        <v>2.9232480891069845</v>
      </c>
      <c r="E59" s="9">
        <f t="shared" si="28"/>
        <v>0</v>
      </c>
      <c r="F59" s="13">
        <f>SUM(F47:F58)</f>
        <v>18.300196119063674</v>
      </c>
      <c r="G59" s="12">
        <f>SUM(G47:G58)</f>
        <v>62.230771690691284</v>
      </c>
      <c r="H59" s="25">
        <f>SUM(H47:H58)</f>
        <v>0.7320078447625471</v>
      </c>
      <c r="I59" s="25">
        <f>SUM(I47:I58)</f>
        <v>2.4892308676276516</v>
      </c>
      <c r="T59" t="s">
        <v>81</v>
      </c>
      <c r="U59">
        <v>10000</v>
      </c>
      <c r="V59">
        <v>153</v>
      </c>
      <c r="W59">
        <v>1.53</v>
      </c>
    </row>
    <row r="60" spans="1:23" x14ac:dyDescent="0.35">
      <c r="T60" t="s">
        <v>82</v>
      </c>
      <c r="U60">
        <v>9994</v>
      </c>
      <c r="V60">
        <v>209</v>
      </c>
      <c r="W60">
        <v>2.0912547528517109</v>
      </c>
    </row>
    <row r="61" spans="1:23" x14ac:dyDescent="0.35">
      <c r="T61" t="s">
        <v>83</v>
      </c>
      <c r="U61">
        <v>9997</v>
      </c>
      <c r="V61">
        <v>249</v>
      </c>
      <c r="W61">
        <v>2.4907472241672499</v>
      </c>
    </row>
    <row r="62" spans="1:23" x14ac:dyDescent="0.35">
      <c r="B62" s="23" t="s">
        <v>133</v>
      </c>
      <c r="C62" s="23"/>
      <c r="D62" s="3"/>
      <c r="E62" s="3"/>
      <c r="F62" s="23"/>
      <c r="G62" s="23"/>
      <c r="T62" t="s">
        <v>84</v>
      </c>
      <c r="U62">
        <v>9999</v>
      </c>
      <c r="V62">
        <v>296</v>
      </c>
      <c r="W62">
        <v>2.9602960296029606</v>
      </c>
    </row>
    <row r="63" spans="1:23" x14ac:dyDescent="0.35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9994</v>
      </c>
      <c r="V63">
        <v>279</v>
      </c>
      <c r="W63">
        <v>2.7916750050030017</v>
      </c>
    </row>
    <row r="64" spans="1:23" x14ac:dyDescent="0.35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10000</v>
      </c>
      <c r="V64">
        <v>330</v>
      </c>
      <c r="W64">
        <v>3.3000000000000003</v>
      </c>
    </row>
    <row r="65" spans="1:23" x14ac:dyDescent="0.35">
      <c r="A65" s="18">
        <f>A11*0.5</f>
        <v>500</v>
      </c>
      <c r="B65" s="17">
        <f>B119*0.5</f>
        <v>40</v>
      </c>
      <c r="C65" s="33">
        <f>W42</f>
        <v>0.14008405043025815</v>
      </c>
      <c r="D65" s="9">
        <f>C65-$B$4</f>
        <v>-3.138782159042075E-2</v>
      </c>
      <c r="E65" s="9">
        <f>(($D$23-D65)/$D$23)*100</f>
        <v>101.07373102226194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9999</v>
      </c>
      <c r="V65">
        <v>297</v>
      </c>
      <c r="W65">
        <v>2.9702970297029703</v>
      </c>
    </row>
    <row r="66" spans="1:23" x14ac:dyDescent="0.35">
      <c r="A66" s="18">
        <f>A65/2</f>
        <v>250</v>
      </c>
      <c r="B66" s="18">
        <f>B65/2</f>
        <v>20</v>
      </c>
      <c r="C66" s="33">
        <f t="shared" ref="C66:C76" si="34">W43</f>
        <v>0.15</v>
      </c>
      <c r="D66" s="9">
        <f t="shared" ref="D66:D77" si="35">C66-$B$4</f>
        <v>-2.1471872020678906E-2</v>
      </c>
      <c r="E66" s="9">
        <f t="shared" ref="E66:E77" si="36">(($D$23-D66)/$D$23)*100</f>
        <v>100.73452103161173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9999</v>
      </c>
      <c r="V66">
        <v>19</v>
      </c>
      <c r="W66">
        <v>0.19001900190019003</v>
      </c>
    </row>
    <row r="67" spans="1:23" x14ac:dyDescent="0.35">
      <c r="A67" s="18">
        <f t="shared" ref="A67:B74" si="37">A66/2</f>
        <v>125</v>
      </c>
      <c r="B67" s="18">
        <f t="shared" si="37"/>
        <v>10</v>
      </c>
      <c r="C67" s="33">
        <f t="shared" si="34"/>
        <v>0.15</v>
      </c>
      <c r="D67" s="9">
        <f t="shared" si="35"/>
        <v>-2.1471872020678906E-2</v>
      </c>
      <c r="E67" s="9">
        <f t="shared" si="36"/>
        <v>100.73452103161173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9997</v>
      </c>
      <c r="V67">
        <v>15</v>
      </c>
      <c r="W67">
        <v>0.15004501350405122</v>
      </c>
    </row>
    <row r="68" spans="1:23" x14ac:dyDescent="0.35">
      <c r="A68" s="18">
        <f t="shared" si="37"/>
        <v>62.5</v>
      </c>
      <c r="B68" s="18">
        <f t="shared" si="37"/>
        <v>5</v>
      </c>
      <c r="C68" s="33">
        <f t="shared" si="34"/>
        <v>0.28014007003501751</v>
      </c>
      <c r="D68" s="9">
        <f t="shared" si="35"/>
        <v>0.10866819801433861</v>
      </c>
      <c r="E68" s="9">
        <f t="shared" si="36"/>
        <v>96.282621429933599</v>
      </c>
      <c r="F68" s="25" t="str">
        <f t="shared" si="30"/>
        <v/>
      </c>
      <c r="G68" s="28">
        <f t="shared" si="31"/>
        <v>44.580476228690507</v>
      </c>
      <c r="H68" s="25" t="str">
        <f t="shared" si="32"/>
        <v/>
      </c>
      <c r="I68" s="25">
        <f t="shared" si="33"/>
        <v>3.5664380982952406</v>
      </c>
      <c r="T68" t="s">
        <v>90</v>
      </c>
      <c r="U68">
        <v>9997</v>
      </c>
      <c r="V68">
        <v>13</v>
      </c>
      <c r="W68">
        <v>0.13003901170351106</v>
      </c>
    </row>
    <row r="69" spans="1:23" x14ac:dyDescent="0.35">
      <c r="A69" s="18">
        <f t="shared" si="37"/>
        <v>31.25</v>
      </c>
      <c r="B69" s="18">
        <f t="shared" si="37"/>
        <v>2.5</v>
      </c>
      <c r="C69" s="33">
        <f t="shared" si="34"/>
        <v>0.60042029420594423</v>
      </c>
      <c r="D69" s="9">
        <f t="shared" si="35"/>
        <v>0.4289484221852653</v>
      </c>
      <c r="E69" s="9">
        <f t="shared" si="36"/>
        <v>85.32630795916117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91</v>
      </c>
      <c r="U69">
        <v>9996</v>
      </c>
      <c r="V69">
        <v>38</v>
      </c>
      <c r="W69">
        <v>0.38015206082432973</v>
      </c>
    </row>
    <row r="70" spans="1:23" x14ac:dyDescent="0.35">
      <c r="A70" s="18">
        <f t="shared" si="37"/>
        <v>15.625</v>
      </c>
      <c r="B70" s="18">
        <f t="shared" si="37"/>
        <v>1.25</v>
      </c>
      <c r="C70" s="33">
        <f t="shared" si="34"/>
        <v>1.6114503052747471</v>
      </c>
      <c r="D70" s="9">
        <f t="shared" si="35"/>
        <v>1.4399784332540682</v>
      </c>
      <c r="E70" s="9">
        <f t="shared" si="36"/>
        <v>50.740464395754948</v>
      </c>
      <c r="F70" s="25">
        <f t="shared" si="30"/>
        <v>14.917204495389672</v>
      </c>
      <c r="G70" s="28" t="str">
        <f t="shared" si="31"/>
        <v/>
      </c>
      <c r="H70" s="25">
        <f t="shared" si="32"/>
        <v>1.1933763596311737</v>
      </c>
      <c r="I70" s="25" t="str">
        <f t="shared" si="33"/>
        <v/>
      </c>
      <c r="T70" t="s">
        <v>92</v>
      </c>
      <c r="U70">
        <v>10000</v>
      </c>
      <c r="V70">
        <v>77</v>
      </c>
      <c r="W70">
        <v>0.77</v>
      </c>
    </row>
    <row r="71" spans="1:23" x14ac:dyDescent="0.35">
      <c r="A71" s="18">
        <f t="shared" si="37"/>
        <v>7.8125</v>
      </c>
      <c r="B71" s="18">
        <f t="shared" si="37"/>
        <v>0.625</v>
      </c>
      <c r="C71" s="33">
        <f t="shared" si="34"/>
        <v>1.850370074014803</v>
      </c>
      <c r="D71" s="9">
        <f t="shared" si="35"/>
        <v>1.6788982019941241</v>
      </c>
      <c r="E71" s="9">
        <f t="shared" si="36"/>
        <v>42.567371950048674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9997</v>
      </c>
      <c r="V71">
        <v>154</v>
      </c>
      <c r="W71">
        <v>1.5404621386415926</v>
      </c>
    </row>
    <row r="72" spans="1:23" x14ac:dyDescent="0.35">
      <c r="A72" s="18">
        <f t="shared" si="37"/>
        <v>3.90625</v>
      </c>
      <c r="B72" s="18">
        <f t="shared" si="37"/>
        <v>0.3125</v>
      </c>
      <c r="C72" s="33">
        <f t="shared" si="34"/>
        <v>2.590777233169951</v>
      </c>
      <c r="D72" s="9">
        <f t="shared" si="35"/>
        <v>2.4193053611492723</v>
      </c>
      <c r="E72" s="9">
        <f t="shared" si="36"/>
        <v>17.239136487784737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9998</v>
      </c>
      <c r="V72">
        <v>252</v>
      </c>
      <c r="W72">
        <v>2.5205041008201641</v>
      </c>
    </row>
    <row r="73" spans="1:23" x14ac:dyDescent="0.35">
      <c r="A73" s="18">
        <f t="shared" si="37"/>
        <v>1.953125</v>
      </c>
      <c r="B73" s="18">
        <f t="shared" si="37"/>
        <v>0.15625</v>
      </c>
      <c r="C73" s="33">
        <f t="shared" si="34"/>
        <v>3.0712284913965586</v>
      </c>
      <c r="D73" s="9">
        <f t="shared" si="35"/>
        <v>2.8997566193758799</v>
      </c>
      <c r="E73" s="9">
        <f t="shared" si="36"/>
        <v>0.80360848669128715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9998</v>
      </c>
      <c r="V73">
        <v>280</v>
      </c>
      <c r="W73">
        <v>2.8005601120224046</v>
      </c>
    </row>
    <row r="74" spans="1:23" x14ac:dyDescent="0.35">
      <c r="A74" s="18">
        <f t="shared" si="37"/>
        <v>0.9765625</v>
      </c>
      <c r="B74" s="18">
        <f t="shared" si="37"/>
        <v>7.8125E-2</v>
      </c>
      <c r="C74" s="33">
        <f t="shared" si="34"/>
        <v>2.6110444177671068</v>
      </c>
      <c r="D74" s="9">
        <f t="shared" si="35"/>
        <v>2.4395725457464281</v>
      </c>
      <c r="E74" s="9">
        <f t="shared" si="36"/>
        <v>16.545826033818198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9996</v>
      </c>
      <c r="V74">
        <v>304</v>
      </c>
      <c r="W74">
        <v>3.0412164865946378</v>
      </c>
    </row>
    <row r="75" spans="1:23" x14ac:dyDescent="0.35">
      <c r="A75" s="18">
        <v>0</v>
      </c>
      <c r="B75" s="18">
        <v>0</v>
      </c>
      <c r="C75" s="33">
        <f t="shared" si="34"/>
        <v>3.160632126425285</v>
      </c>
      <c r="D75" s="9">
        <f t="shared" si="35"/>
        <v>2.9891602544046063</v>
      </c>
      <c r="E75" s="9">
        <f t="shared" si="36"/>
        <v>-2.2547578340419654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9998</v>
      </c>
      <c r="V75">
        <v>314</v>
      </c>
      <c r="W75">
        <v>3.1406281256251249</v>
      </c>
    </row>
    <row r="76" spans="1:23" x14ac:dyDescent="0.35">
      <c r="A76" s="18">
        <v>0</v>
      </c>
      <c r="B76" s="17">
        <v>0</v>
      </c>
      <c r="C76" s="33">
        <f t="shared" si="34"/>
        <v>2.2002200220022003</v>
      </c>
      <c r="D76" s="9">
        <f t="shared" si="35"/>
        <v>2.0287481499815216</v>
      </c>
      <c r="E76" s="9">
        <f t="shared" si="36"/>
        <v>30.599521896847332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10000</v>
      </c>
      <c r="V76">
        <v>315</v>
      </c>
      <c r="W76">
        <v>3.15</v>
      </c>
    </row>
    <row r="77" spans="1:23" x14ac:dyDescent="0.35">
      <c r="B77" s="23" t="s">
        <v>6</v>
      </c>
      <c r="C77" s="23">
        <f>$B$5</f>
        <v>3.0947199611276632</v>
      </c>
      <c r="D77" s="9">
        <f t="shared" si="35"/>
        <v>2.9232480891069845</v>
      </c>
      <c r="E77" s="9">
        <f t="shared" si="36"/>
        <v>0</v>
      </c>
      <c r="F77" s="25">
        <f>SUM(F65:F76)</f>
        <v>14.917204495389672</v>
      </c>
      <c r="G77" s="28">
        <f>SUM(G65:G76)</f>
        <v>44.580476228690507</v>
      </c>
      <c r="H77" s="25">
        <f>SUM(H65:H76)</f>
        <v>1.1933763596311737</v>
      </c>
      <c r="I77" s="25">
        <f>SUM(I65:I76)</f>
        <v>3.5664380982952406</v>
      </c>
      <c r="T77" t="s">
        <v>99</v>
      </c>
      <c r="U77">
        <v>9998</v>
      </c>
      <c r="V77">
        <v>304</v>
      </c>
      <c r="W77">
        <v>3.0406081216243246</v>
      </c>
    </row>
    <row r="78" spans="1:23" x14ac:dyDescent="0.35">
      <c r="T78" t="s">
        <v>100</v>
      </c>
      <c r="U78">
        <v>9997</v>
      </c>
      <c r="V78">
        <v>13</v>
      </c>
      <c r="W78">
        <v>0.13003901170351106</v>
      </c>
    </row>
    <row r="79" spans="1:23" x14ac:dyDescent="0.35">
      <c r="T79" t="s">
        <v>101</v>
      </c>
      <c r="U79">
        <v>9997</v>
      </c>
      <c r="V79">
        <v>13</v>
      </c>
      <c r="W79">
        <v>0.13003901170351106</v>
      </c>
    </row>
    <row r="80" spans="1:23" x14ac:dyDescent="0.35">
      <c r="B80" s="23" t="s">
        <v>134</v>
      </c>
      <c r="C80" s="23"/>
      <c r="D80" s="3"/>
      <c r="E80" s="3"/>
      <c r="F80" s="23"/>
      <c r="G80" s="23"/>
      <c r="T80" t="s">
        <v>102</v>
      </c>
      <c r="U80">
        <v>684</v>
      </c>
      <c r="V80">
        <v>1</v>
      </c>
      <c r="W80">
        <v>0.14619883040935672</v>
      </c>
    </row>
    <row r="81" spans="1:23" x14ac:dyDescent="0.35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9999</v>
      </c>
      <c r="V81">
        <v>38</v>
      </c>
      <c r="W81">
        <v>0.38003800380038005</v>
      </c>
    </row>
    <row r="82" spans="1:23" x14ac:dyDescent="0.35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9997</v>
      </c>
      <c r="V82">
        <v>80</v>
      </c>
      <c r="W82">
        <v>0.80024007202160652</v>
      </c>
    </row>
    <row r="83" spans="1:23" x14ac:dyDescent="0.35">
      <c r="A83" s="18">
        <f>A11*0.33</f>
        <v>330</v>
      </c>
      <c r="B83" s="17">
        <f>B119*0.66</f>
        <v>52.800000000000004</v>
      </c>
      <c r="C83" s="33">
        <f>W54</f>
        <v>0.15004501350405122</v>
      </c>
      <c r="D83" s="9">
        <f>C83-$B$4</f>
        <v>-2.1426858516627678E-2</v>
      </c>
      <c r="E83" s="9">
        <f>(($D$23-D83)/$D$23)*100</f>
        <v>100.73298118611524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9996</v>
      </c>
      <c r="V83">
        <v>186</v>
      </c>
      <c r="W83">
        <v>1.8607442977190876</v>
      </c>
    </row>
    <row r="84" spans="1:23" x14ac:dyDescent="0.35">
      <c r="A84" s="18">
        <f>A83/2</f>
        <v>165</v>
      </c>
      <c r="B84" s="18">
        <f>B83/2</f>
        <v>26.400000000000002</v>
      </c>
      <c r="C84" s="33">
        <f t="shared" ref="C84:C94" si="42">W55</f>
        <v>0.17003400680136027</v>
      </c>
      <c r="D84" s="9">
        <f t="shared" ref="D84:D95" si="43">C84-$B$4</f>
        <v>-1.4378652193186292E-3</v>
      </c>
      <c r="E84" s="9">
        <f t="shared" ref="E84:E95" si="44">(($D$23-D84)/$D$23)*100</f>
        <v>100.04918724567635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9999</v>
      </c>
      <c r="V84">
        <v>256</v>
      </c>
      <c r="W84">
        <v>2.5602560256025604</v>
      </c>
    </row>
    <row r="85" spans="1:23" x14ac:dyDescent="0.35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0.20002000200020001</v>
      </c>
      <c r="D85" s="9">
        <f t="shared" si="43"/>
        <v>2.8548129979521109E-2</v>
      </c>
      <c r="E85" s="9">
        <f t="shared" si="44"/>
        <v>99.023410634016955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10000</v>
      </c>
      <c r="V85">
        <v>269</v>
      </c>
      <c r="W85">
        <v>2.69</v>
      </c>
    </row>
    <row r="86" spans="1:23" x14ac:dyDescent="0.35">
      <c r="A86" s="18">
        <f t="shared" si="45"/>
        <v>41.25</v>
      </c>
      <c r="B86" s="18">
        <f t="shared" si="45"/>
        <v>6.6000000000000005</v>
      </c>
      <c r="C86" s="33">
        <f t="shared" si="42"/>
        <v>0.26748563503071132</v>
      </c>
      <c r="D86" s="9">
        <f t="shared" si="43"/>
        <v>9.6013763010032421E-2</v>
      </c>
      <c r="E86" s="9">
        <f t="shared" si="44"/>
        <v>96.715510963034149</v>
      </c>
      <c r="F86" s="25" t="str">
        <f t="shared" si="38"/>
        <v/>
      </c>
      <c r="G86" s="28">
        <f t="shared" si="39"/>
        <v>30.939872104198983</v>
      </c>
      <c r="H86" s="25" t="str">
        <f t="shared" si="40"/>
        <v/>
      </c>
      <c r="I86" s="25">
        <f t="shared" si="41"/>
        <v>4.9503795366718375</v>
      </c>
      <c r="T86" t="s">
        <v>108</v>
      </c>
      <c r="U86">
        <v>9996</v>
      </c>
      <c r="V86">
        <v>305</v>
      </c>
      <c r="W86">
        <v>3.0512204881952782</v>
      </c>
    </row>
    <row r="87" spans="1:23" x14ac:dyDescent="0.35">
      <c r="A87" s="18">
        <f t="shared" si="45"/>
        <v>20.625</v>
      </c>
      <c r="B87" s="18">
        <f t="shared" si="45"/>
        <v>3.3000000000000003</v>
      </c>
      <c r="C87" s="33">
        <f t="shared" si="42"/>
        <v>0.66019805941782539</v>
      </c>
      <c r="D87" s="9">
        <f t="shared" si="43"/>
        <v>0.48872618739714646</v>
      </c>
      <c r="E87" s="9">
        <f t="shared" si="44"/>
        <v>83.281398892611733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110</v>
      </c>
      <c r="U87">
        <v>9999</v>
      </c>
      <c r="V87">
        <v>315</v>
      </c>
      <c r="W87">
        <v>3.1503150315031503</v>
      </c>
    </row>
    <row r="88" spans="1:23" x14ac:dyDescent="0.35">
      <c r="A88" s="18">
        <f t="shared" si="45"/>
        <v>10.3125</v>
      </c>
      <c r="B88" s="18">
        <f t="shared" si="45"/>
        <v>1.6500000000000001</v>
      </c>
      <c r="C88" s="33">
        <f t="shared" si="42"/>
        <v>1.53</v>
      </c>
      <c r="D88" s="9">
        <f t="shared" si="43"/>
        <v>1.3585281279793211</v>
      </c>
      <c r="E88" s="9">
        <f t="shared" si="44"/>
        <v>53.526759051287556</v>
      </c>
      <c r="F88" s="25">
        <f t="shared" si="38"/>
        <v>9.3653573394976295</v>
      </c>
      <c r="G88" s="28" t="str">
        <f t="shared" si="39"/>
        <v/>
      </c>
      <c r="H88" s="25">
        <f t="shared" si="40"/>
        <v>1.4984571743196209</v>
      </c>
      <c r="I88" s="25" t="str">
        <f t="shared" si="41"/>
        <v/>
      </c>
      <c r="T88" t="s">
        <v>109</v>
      </c>
      <c r="U88">
        <v>9999</v>
      </c>
      <c r="V88">
        <v>288</v>
      </c>
      <c r="W88">
        <v>2.8802880288028803</v>
      </c>
    </row>
    <row r="89" spans="1:23" x14ac:dyDescent="0.35">
      <c r="A89" s="18">
        <f t="shared" si="45"/>
        <v>5.15625</v>
      </c>
      <c r="B89" s="18">
        <f t="shared" si="45"/>
        <v>0.82500000000000007</v>
      </c>
      <c r="C89" s="33">
        <f t="shared" si="42"/>
        <v>2.0912547528517109</v>
      </c>
      <c r="D89" s="9">
        <f t="shared" si="43"/>
        <v>1.919782880831032</v>
      </c>
      <c r="E89" s="9">
        <f t="shared" si="44"/>
        <v>34.327062831759122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9999</v>
      </c>
      <c r="V89">
        <v>193</v>
      </c>
      <c r="W89">
        <v>1.9301930193019301</v>
      </c>
    </row>
    <row r="90" spans="1:23" x14ac:dyDescent="0.35">
      <c r="A90" s="18">
        <f t="shared" si="45"/>
        <v>2.578125</v>
      </c>
      <c r="B90" s="18">
        <f t="shared" si="45"/>
        <v>0.41250000000000003</v>
      </c>
      <c r="C90" s="33">
        <f t="shared" si="42"/>
        <v>2.4907472241672499</v>
      </c>
      <c r="D90" s="9">
        <f t="shared" si="43"/>
        <v>2.3192753521465712</v>
      </c>
      <c r="E90" s="9">
        <f t="shared" si="44"/>
        <v>20.661015368863865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x14ac:dyDescent="0.35">
      <c r="A91" s="18">
        <f t="shared" si="45"/>
        <v>1.2890625</v>
      </c>
      <c r="B91" s="18">
        <f t="shared" si="45"/>
        <v>0.20625000000000002</v>
      </c>
      <c r="C91" s="33">
        <f t="shared" si="42"/>
        <v>2.9602960296029606</v>
      </c>
      <c r="D91" s="9">
        <f t="shared" si="43"/>
        <v>2.7888241575822819</v>
      </c>
      <c r="E91" s="9">
        <f t="shared" si="44"/>
        <v>4.5984441767228681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x14ac:dyDescent="0.35">
      <c r="A92" s="18">
        <f t="shared" si="45"/>
        <v>0.64453125</v>
      </c>
      <c r="B92" s="18">
        <f t="shared" si="45"/>
        <v>0.10312500000000001</v>
      </c>
      <c r="C92" s="33">
        <f t="shared" si="42"/>
        <v>2.7916750050030017</v>
      </c>
      <c r="D92" s="9">
        <f t="shared" si="43"/>
        <v>2.620203132982323</v>
      </c>
      <c r="E92" s="9">
        <f t="shared" si="44"/>
        <v>10.366720404399134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x14ac:dyDescent="0.35">
      <c r="A93" s="18">
        <v>0</v>
      </c>
      <c r="B93" s="18">
        <v>0</v>
      </c>
      <c r="C93" s="33">
        <f t="shared" si="42"/>
        <v>3.3000000000000003</v>
      </c>
      <c r="D93" s="9">
        <f t="shared" si="43"/>
        <v>3.1285281279793216</v>
      </c>
      <c r="E93" s="9">
        <f t="shared" si="44"/>
        <v>-7.022326966954334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x14ac:dyDescent="0.35">
      <c r="A94" s="18">
        <v>0</v>
      </c>
      <c r="B94" s="17">
        <v>0</v>
      </c>
      <c r="C94" s="33">
        <f t="shared" si="42"/>
        <v>2.9702970297029703</v>
      </c>
      <c r="D94" s="9">
        <f t="shared" si="43"/>
        <v>2.7988251576822916</v>
      </c>
      <c r="E94" s="9">
        <f t="shared" si="44"/>
        <v>4.2563247330370304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x14ac:dyDescent="0.35">
      <c r="B95" s="23" t="s">
        <v>6</v>
      </c>
      <c r="C95" s="23">
        <f>$B$5</f>
        <v>3.0947199611276632</v>
      </c>
      <c r="D95" s="9">
        <f t="shared" si="43"/>
        <v>2.9232480891069845</v>
      </c>
      <c r="E95" s="9">
        <f t="shared" si="44"/>
        <v>0</v>
      </c>
      <c r="F95" s="25">
        <f>SUM(F83:F94)</f>
        <v>9.3653573394976295</v>
      </c>
      <c r="G95" s="28">
        <f>SUM(G83:G94)</f>
        <v>30.939872104198983</v>
      </c>
      <c r="H95" s="25">
        <f>SUM(H83:H94)</f>
        <v>1.4984571743196209</v>
      </c>
      <c r="I95" s="25">
        <f>SUM(I83:I94)</f>
        <v>4.9503795366718375</v>
      </c>
    </row>
    <row r="98" spans="1:9" x14ac:dyDescent="0.35">
      <c r="B98" s="23" t="s">
        <v>137</v>
      </c>
      <c r="C98" s="23"/>
      <c r="D98" s="3"/>
      <c r="E98" s="3"/>
      <c r="F98" s="23"/>
      <c r="G98" s="23"/>
    </row>
    <row r="99" spans="1:9" x14ac:dyDescent="0.35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x14ac:dyDescent="0.35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x14ac:dyDescent="0.35">
      <c r="A101" s="18">
        <f>A11*0.2</f>
        <v>200</v>
      </c>
      <c r="B101" s="17">
        <f>B119*0.8</f>
        <v>64</v>
      </c>
      <c r="C101" s="33">
        <f>W66</f>
        <v>0.19001900190019003</v>
      </c>
      <c r="D101" s="9">
        <f>C101-$B$4</f>
        <v>1.8547129879511126E-2</v>
      </c>
      <c r="E101" s="9">
        <f>(($D$23-D101)/$D$23)*100</f>
        <v>99.365530077702815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x14ac:dyDescent="0.35">
      <c r="A102" s="18">
        <f>A101/2</f>
        <v>100</v>
      </c>
      <c r="B102" s="18">
        <f>B101/2</f>
        <v>32</v>
      </c>
      <c r="C102" s="33">
        <f t="shared" ref="C102:C112" si="50">W67</f>
        <v>0.15004501350405122</v>
      </c>
      <c r="D102" s="9">
        <f t="shared" ref="D102:D113" si="51">C102-$B$4</f>
        <v>-2.1426858516627678E-2</v>
      </c>
      <c r="E102" s="9">
        <f t="shared" ref="E102:E113" si="52">(($D$23-D102)/$D$23)*100</f>
        <v>100.73298118611524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x14ac:dyDescent="0.35">
      <c r="A103" s="18">
        <f t="shared" ref="A103:B110" si="53">A102/2</f>
        <v>50</v>
      </c>
      <c r="B103" s="18">
        <f t="shared" si="53"/>
        <v>16</v>
      </c>
      <c r="C103" s="33">
        <f t="shared" si="50"/>
        <v>0.13003901170351106</v>
      </c>
      <c r="D103" s="9">
        <f t="shared" si="51"/>
        <v>-4.1432860317167836E-2</v>
      </c>
      <c r="E103" s="9">
        <f t="shared" si="52"/>
        <v>101.41735696233107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x14ac:dyDescent="0.35">
      <c r="A104" s="18">
        <f t="shared" si="53"/>
        <v>25</v>
      </c>
      <c r="B104" s="18">
        <f t="shared" si="53"/>
        <v>8</v>
      </c>
      <c r="C104" s="33">
        <f t="shared" si="50"/>
        <v>0.38015206082432973</v>
      </c>
      <c r="D104" s="9">
        <f t="shared" si="51"/>
        <v>0.20868018880365083</v>
      </c>
      <c r="E104" s="9">
        <f t="shared" si="52"/>
        <v>92.861358925324737</v>
      </c>
      <c r="F104" s="25" t="str">
        <f t="shared" si="46"/>
        <v/>
      </c>
      <c r="G104" s="28">
        <f t="shared" si="47"/>
        <v>22.318036992708191</v>
      </c>
      <c r="H104" s="25" t="str">
        <f t="shared" si="48"/>
        <v/>
      </c>
      <c r="I104" s="25">
        <f t="shared" si="49"/>
        <v>7.1417718376666208</v>
      </c>
    </row>
    <row r="105" spans="1:9" x14ac:dyDescent="0.35">
      <c r="A105" s="18">
        <f t="shared" si="53"/>
        <v>12.5</v>
      </c>
      <c r="B105" s="18">
        <f t="shared" si="53"/>
        <v>4</v>
      </c>
      <c r="C105" s="33">
        <f t="shared" si="50"/>
        <v>0.77</v>
      </c>
      <c r="D105" s="9">
        <f t="shared" si="51"/>
        <v>0.59852812797932109</v>
      </c>
      <c r="E105" s="9">
        <f t="shared" si="52"/>
        <v>79.525236663640015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x14ac:dyDescent="0.35">
      <c r="A106" s="18">
        <f t="shared" si="53"/>
        <v>6.25</v>
      </c>
      <c r="B106" s="18">
        <f t="shared" si="53"/>
        <v>2</v>
      </c>
      <c r="C106" s="33">
        <f t="shared" si="50"/>
        <v>1.5404621386415926</v>
      </c>
      <c r="D106" s="9">
        <f t="shared" si="51"/>
        <v>1.3689902666209137</v>
      </c>
      <c r="E106" s="9">
        <f t="shared" si="52"/>
        <v>53.168864739115484</v>
      </c>
      <c r="F106" s="25">
        <f t="shared" si="46"/>
        <v>5.9546243250688873</v>
      </c>
      <c r="G106" s="28" t="str">
        <f t="shared" si="47"/>
        <v/>
      </c>
      <c r="H106" s="25">
        <f t="shared" si="48"/>
        <v>1.9054797840220439</v>
      </c>
      <c r="I106" s="25" t="str">
        <f t="shared" si="49"/>
        <v/>
      </c>
    </row>
    <row r="107" spans="1:9" x14ac:dyDescent="0.35">
      <c r="A107" s="18">
        <f t="shared" si="53"/>
        <v>3.125</v>
      </c>
      <c r="B107" s="18">
        <f t="shared" si="53"/>
        <v>1</v>
      </c>
      <c r="C107" s="33">
        <f t="shared" si="50"/>
        <v>2.5205041008201641</v>
      </c>
      <c r="D107" s="9">
        <f t="shared" si="51"/>
        <v>2.3490322287994854</v>
      </c>
      <c r="E107" s="9">
        <f t="shared" si="52"/>
        <v>19.643076564292389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x14ac:dyDescent="0.35">
      <c r="A108" s="18">
        <f t="shared" si="53"/>
        <v>1.5625</v>
      </c>
      <c r="B108" s="18">
        <f t="shared" si="53"/>
        <v>0.5</v>
      </c>
      <c r="C108" s="33">
        <f t="shared" si="50"/>
        <v>2.8005601120224046</v>
      </c>
      <c r="D108" s="9">
        <f t="shared" si="51"/>
        <v>2.6290882400017259</v>
      </c>
      <c r="E108" s="9">
        <f t="shared" si="52"/>
        <v>10.062774015021105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x14ac:dyDescent="0.35">
      <c r="A109" s="18">
        <f t="shared" si="53"/>
        <v>0.78125</v>
      </c>
      <c r="B109" s="18">
        <f t="shared" si="53"/>
        <v>0.25</v>
      </c>
      <c r="C109" s="33">
        <f t="shared" si="50"/>
        <v>3.0412164865946378</v>
      </c>
      <c r="D109" s="9">
        <f t="shared" si="51"/>
        <v>2.8697446145739591</v>
      </c>
      <c r="E109" s="9">
        <f t="shared" si="52"/>
        <v>1.8302748484604341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x14ac:dyDescent="0.35">
      <c r="A110" s="18">
        <f t="shared" si="53"/>
        <v>0.390625</v>
      </c>
      <c r="B110" s="18">
        <f t="shared" si="53"/>
        <v>0.125</v>
      </c>
      <c r="C110" s="33">
        <f t="shared" si="50"/>
        <v>3.1406281256251249</v>
      </c>
      <c r="D110" s="9">
        <f t="shared" si="51"/>
        <v>2.9691562536044462</v>
      </c>
      <c r="E110" s="9">
        <f t="shared" si="52"/>
        <v>-1.5704505090940151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x14ac:dyDescent="0.35">
      <c r="A111" s="18">
        <v>0</v>
      </c>
      <c r="B111" s="18">
        <v>0</v>
      </c>
      <c r="C111" s="33">
        <f t="shared" si="50"/>
        <v>3.15</v>
      </c>
      <c r="D111" s="9">
        <f t="shared" si="51"/>
        <v>2.9785281279793212</v>
      </c>
      <c r="E111" s="9">
        <f t="shared" si="52"/>
        <v>-1.8910484908321288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x14ac:dyDescent="0.35">
      <c r="A112" s="18">
        <v>0</v>
      </c>
      <c r="B112" s="17">
        <v>0</v>
      </c>
      <c r="C112" s="33">
        <f t="shared" si="50"/>
        <v>3.0406081216243246</v>
      </c>
      <c r="D112" s="9">
        <f t="shared" si="51"/>
        <v>2.8691362496036459</v>
      </c>
      <c r="E112" s="9">
        <f t="shared" si="52"/>
        <v>1.8510861156457348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x14ac:dyDescent="0.35">
      <c r="B113" s="23" t="s">
        <v>6</v>
      </c>
      <c r="C113" s="23">
        <f>$B$5</f>
        <v>3.0947199611276632</v>
      </c>
      <c r="D113" s="9">
        <f t="shared" si="51"/>
        <v>2.9232480891069845</v>
      </c>
      <c r="E113" s="9">
        <f t="shared" si="52"/>
        <v>0</v>
      </c>
      <c r="F113" s="25">
        <f>SUM(F101:F112)</f>
        <v>5.9546243250688873</v>
      </c>
      <c r="G113" s="28">
        <f>SUM(G101:G112)</f>
        <v>22.318036992708191</v>
      </c>
      <c r="H113" s="25">
        <f>SUM(H101:H112)</f>
        <v>1.9054797840220439</v>
      </c>
      <c r="I113" s="25">
        <f>SUM(I101:I112)</f>
        <v>7.1417718376666208</v>
      </c>
    </row>
    <row r="116" spans="1:9" x14ac:dyDescent="0.35">
      <c r="B116" s="23" t="s">
        <v>136</v>
      </c>
      <c r="C116" s="23"/>
      <c r="D116" s="3"/>
      <c r="E116" s="3"/>
      <c r="F116" s="23"/>
      <c r="G116" s="23"/>
    </row>
    <row r="117" spans="1:9" x14ac:dyDescent="0.35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x14ac:dyDescent="0.35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x14ac:dyDescent="0.35">
      <c r="A119" s="17">
        <v>0</v>
      </c>
      <c r="B119" s="17">
        <v>80</v>
      </c>
      <c r="C119" s="33">
        <f>W78</f>
        <v>0.13003901170351106</v>
      </c>
      <c r="D119" s="9">
        <f>C119-$B$4</f>
        <v>-4.1432860317167836E-2</v>
      </c>
      <c r="E119" s="9">
        <f>(($D$23-D119)/$D$23)*100</f>
        <v>101.41735696233107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x14ac:dyDescent="0.35">
      <c r="A120" s="17">
        <v>0</v>
      </c>
      <c r="B120" s="17">
        <f>B119/2</f>
        <v>40</v>
      </c>
      <c r="C120" s="33">
        <f t="shared" ref="C120:C130" si="58">W79</f>
        <v>0.13003901170351106</v>
      </c>
      <c r="D120" s="9">
        <f t="shared" ref="D120:D131" si="59">C120-$B$4</f>
        <v>-4.1432860317167836E-2</v>
      </c>
      <c r="E120" s="9">
        <f t="shared" ref="E120:E131" si="60">(($D$23-D120)/$D$23)*100</f>
        <v>101.41735696233107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x14ac:dyDescent="0.35">
      <c r="A121" s="17">
        <v>0</v>
      </c>
      <c r="B121" s="17">
        <f t="shared" ref="B121:B128" si="61">B120/2</f>
        <v>20</v>
      </c>
      <c r="C121" s="33">
        <f t="shared" si="58"/>
        <v>0.14619883040935672</v>
      </c>
      <c r="D121" s="9">
        <f t="shared" si="59"/>
        <v>-2.5273041611322183E-2</v>
      </c>
      <c r="E121" s="9">
        <f t="shared" si="60"/>
        <v>100.86455342964213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x14ac:dyDescent="0.35">
      <c r="A122" s="17">
        <v>0</v>
      </c>
      <c r="B122" s="17">
        <f t="shared" si="61"/>
        <v>10</v>
      </c>
      <c r="C122" s="33">
        <f t="shared" si="58"/>
        <v>0.38003800380038005</v>
      </c>
      <c r="D122" s="9">
        <f t="shared" si="59"/>
        <v>0.20856613177970115</v>
      </c>
      <c r="E122" s="9">
        <f t="shared" si="60"/>
        <v>92.865260647671704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9.0033523932240556</v>
      </c>
    </row>
    <row r="123" spans="1:9" x14ac:dyDescent="0.35">
      <c r="A123" s="17">
        <v>0</v>
      </c>
      <c r="B123" s="17">
        <f t="shared" si="61"/>
        <v>5</v>
      </c>
      <c r="C123" s="33">
        <f t="shared" si="58"/>
        <v>0.80024007202160652</v>
      </c>
      <c r="D123" s="9">
        <f t="shared" si="59"/>
        <v>0.62876820000092759</v>
      </c>
      <c r="E123" s="9">
        <f t="shared" si="60"/>
        <v>78.490768459100977</v>
      </c>
      <c r="F123" s="25">
        <f t="shared" si="54"/>
        <v>0</v>
      </c>
      <c r="G123" s="28" t="str">
        <f t="shared" si="55"/>
        <v/>
      </c>
      <c r="H123" s="25">
        <f t="shared" si="56"/>
        <v>3.0366512825424969</v>
      </c>
      <c r="I123" s="25" t="str">
        <f t="shared" si="57"/>
        <v/>
      </c>
    </row>
    <row r="124" spans="1:9" x14ac:dyDescent="0.35">
      <c r="A124" s="17">
        <v>0</v>
      </c>
      <c r="B124" s="17">
        <f t="shared" si="61"/>
        <v>2.5</v>
      </c>
      <c r="C124" s="33">
        <f t="shared" si="58"/>
        <v>1.8607442977190876</v>
      </c>
      <c r="D124" s="9">
        <f t="shared" si="59"/>
        <v>1.6892724256984086</v>
      </c>
      <c r="E124" s="9">
        <f t="shared" si="60"/>
        <v>42.212485078046861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x14ac:dyDescent="0.35">
      <c r="A125" s="17">
        <v>0</v>
      </c>
      <c r="B125" s="17">
        <f t="shared" si="61"/>
        <v>1.25</v>
      </c>
      <c r="C125" s="33">
        <f t="shared" si="58"/>
        <v>2.5602560256025604</v>
      </c>
      <c r="D125" s="9">
        <f t="shared" si="59"/>
        <v>2.3887841535818817</v>
      </c>
      <c r="E125" s="9">
        <f t="shared" si="60"/>
        <v>18.283221924156798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x14ac:dyDescent="0.35">
      <c r="A126" s="17">
        <v>0</v>
      </c>
      <c r="B126" s="17">
        <f t="shared" si="61"/>
        <v>0.625</v>
      </c>
      <c r="C126" s="33">
        <f t="shared" si="58"/>
        <v>2.69</v>
      </c>
      <c r="D126" s="9">
        <f t="shared" si="59"/>
        <v>2.5185281279793212</v>
      </c>
      <c r="E126" s="9">
        <f t="shared" si="60"/>
        <v>13.844872169275929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x14ac:dyDescent="0.35">
      <c r="A127" s="17">
        <v>1</v>
      </c>
      <c r="B127" s="17">
        <f t="shared" si="61"/>
        <v>0.3125</v>
      </c>
      <c r="C127" s="33">
        <f t="shared" si="58"/>
        <v>3.0512204881952782</v>
      </c>
      <c r="D127" s="9">
        <f t="shared" si="59"/>
        <v>2.8797486161745995</v>
      </c>
      <c r="E127" s="9">
        <f t="shared" si="60"/>
        <v>1.4880527278707134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x14ac:dyDescent="0.35">
      <c r="A128" s="17">
        <v>0</v>
      </c>
      <c r="B128" s="17">
        <f t="shared" si="61"/>
        <v>0.15625</v>
      </c>
      <c r="C128" s="33">
        <f t="shared" si="58"/>
        <v>3.1503150315031503</v>
      </c>
      <c r="D128" s="9">
        <f t="shared" si="59"/>
        <v>2.9788431594824716</v>
      </c>
      <c r="E128" s="9">
        <f t="shared" si="60"/>
        <v>-1.9018252533082352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x14ac:dyDescent="0.35">
      <c r="A129" s="17">
        <v>0</v>
      </c>
      <c r="B129" s="17">
        <v>0</v>
      </c>
      <c r="C129" s="33">
        <f t="shared" si="58"/>
        <v>2.8802880288028803</v>
      </c>
      <c r="D129" s="9">
        <f t="shared" si="59"/>
        <v>2.7088161567822016</v>
      </c>
      <c r="E129" s="9">
        <f t="shared" si="60"/>
        <v>7.3353997262096637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x14ac:dyDescent="0.35">
      <c r="A130" s="17">
        <v>0</v>
      </c>
      <c r="B130" s="17">
        <v>0</v>
      </c>
      <c r="C130" s="33">
        <f t="shared" si="58"/>
        <v>1.9301930193019301</v>
      </c>
      <c r="D130" s="9">
        <f t="shared" si="59"/>
        <v>1.7587211472812512</v>
      </c>
      <c r="E130" s="9">
        <f t="shared" si="60"/>
        <v>39.83674687636524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x14ac:dyDescent="0.35">
      <c r="B131" s="23" t="s">
        <v>6</v>
      </c>
      <c r="C131" s="23">
        <f>$B$5</f>
        <v>3.0947199611276632</v>
      </c>
      <c r="D131" s="9">
        <f t="shared" si="59"/>
        <v>2.9232480891069845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3.0366512825424969</v>
      </c>
      <c r="I131" s="25">
        <f>SUM(I119:I130)</f>
        <v>9.0033523932240556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D^3D7</vt:lpstr>
      <vt:lpstr>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2024-08-24T22:06:44Z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